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d.docs.live.net/e4f358598fedf292/Documentos OneDrive/EP Asesorías Académicas/Metalmecánica Adriana/Metal Final/"/>
    </mc:Choice>
  </mc:AlternateContent>
  <xr:revisionPtr revIDLastSave="10" documentId="8_{ED333AE9-1665-43D4-A982-05BCCCA3DCA8}" xr6:coauthVersionLast="47" xr6:coauthVersionMax="47" xr10:uidLastSave="{A7BFBE51-001C-4216-BFAB-F560364F108E}"/>
  <bookViews>
    <workbookView xWindow="-120" yWindow="-120" windowWidth="19800" windowHeight="11760" firstSheet="5" activeTab="5" xr2:uid="{00000000-000D-0000-FFFF-FFFF00000000}"/>
  </bookViews>
  <sheets>
    <sheet name="INVERSIONES " sheetId="1" r:id="rId1"/>
    <sheet name="COSTOS Y GASTOS" sheetId="14" r:id="rId2"/>
    <sheet name="CRÉDITO" sheetId="15" r:id="rId3"/>
    <sheet name="COSTOS RESUMEN" sheetId="17" r:id="rId4"/>
    <sheet name="PROYECCIONES" sheetId="16" r:id="rId5"/>
    <sheet name="EVALUACIÓN" sheetId="18" r:id="rId6"/>
    <sheet name="PROM TAMAÑOS DEL PROYC" sheetId="19" r:id="rId7"/>
    <sheet name="PRECIO PONDERADO PROMEDIO" sheetId="21" r:id="rId8"/>
  </sheets>
  <definedNames>
    <definedName name="Gastos_Financie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16" l="1"/>
  <c r="H9" i="16"/>
  <c r="I9" i="16"/>
  <c r="I30" i="16" s="1"/>
  <c r="J9" i="16"/>
  <c r="F9" i="16"/>
  <c r="D16" i="21"/>
  <c r="E10" i="19"/>
  <c r="F10" i="19" s="1"/>
  <c r="D10" i="19"/>
  <c r="C10" i="19"/>
  <c r="B10" i="19"/>
  <c r="G2" i="16"/>
  <c r="H2" i="16"/>
  <c r="I2" i="16"/>
  <c r="J2" i="16"/>
  <c r="K2" i="16"/>
  <c r="I16" i="16"/>
  <c r="H16" i="16"/>
  <c r="G16" i="16"/>
  <c r="F16" i="16"/>
  <c r="B9" i="21" l="1"/>
  <c r="G4" i="16" l="1"/>
  <c r="H4" i="16"/>
  <c r="I4" i="16"/>
  <c r="J4" i="16"/>
  <c r="K4" i="16"/>
  <c r="G96" i="18"/>
  <c r="F104" i="18" s="1"/>
  <c r="E53" i="14"/>
  <c r="E54" i="14"/>
  <c r="E55" i="14"/>
  <c r="E56" i="14"/>
  <c r="E52" i="14"/>
  <c r="H53" i="14"/>
  <c r="H54" i="14"/>
  <c r="H55" i="14"/>
  <c r="H56" i="14"/>
  <c r="H52" i="14"/>
  <c r="F125" i="14"/>
  <c r="F119" i="14"/>
  <c r="H5" i="15"/>
  <c r="F91" i="14"/>
  <c r="F92" i="14"/>
  <c r="F93" i="14"/>
  <c r="F90" i="14"/>
  <c r="E90" i="14"/>
  <c r="F18" i="14"/>
  <c r="F19" i="14"/>
  <c r="F17" i="14"/>
  <c r="F150" i="14" l="1"/>
  <c r="E150" i="14"/>
  <c r="D65" i="1"/>
  <c r="F126" i="14" l="1"/>
  <c r="F134" i="14" s="1"/>
  <c r="E43" i="1"/>
  <c r="E42" i="1"/>
  <c r="E44" i="1"/>
  <c r="E26" i="1"/>
  <c r="E27" i="1"/>
  <c r="E28" i="1"/>
  <c r="E25" i="1"/>
  <c r="E35" i="14"/>
  <c r="D20" i="14"/>
  <c r="F120" i="14"/>
  <c r="E120" i="14"/>
  <c r="E126" i="14"/>
  <c r="E134" i="14" s="1"/>
  <c r="E41" i="1"/>
  <c r="E40" i="1"/>
  <c r="E24" i="1"/>
  <c r="E22" i="1"/>
  <c r="E23" i="1"/>
  <c r="D60" i="14"/>
  <c r="F8" i="16"/>
  <c r="G8" i="16" s="1"/>
  <c r="F64" i="16"/>
  <c r="D82" i="1"/>
  <c r="E75" i="14" s="1"/>
  <c r="F75" i="14" s="1"/>
  <c r="D10" i="17" s="1"/>
  <c r="E35" i="1"/>
  <c r="E15" i="1"/>
  <c r="E16" i="1"/>
  <c r="E17" i="1"/>
  <c r="E13" i="1"/>
  <c r="E14" i="1"/>
  <c r="D83" i="1"/>
  <c r="E34" i="1"/>
  <c r="E33" i="1"/>
  <c r="E12" i="14"/>
  <c r="G119" i="14" s="1"/>
  <c r="H119" i="14" s="1"/>
  <c r="I119" i="14" s="1"/>
  <c r="J119" i="14" s="1"/>
  <c r="E94" i="14"/>
  <c r="F94" i="14"/>
  <c r="H5" i="14"/>
  <c r="E4" i="1"/>
  <c r="G131" i="16" s="1"/>
  <c r="H131" i="16" s="1"/>
  <c r="I131" i="16" s="1"/>
  <c r="J131" i="16" s="1"/>
  <c r="K131" i="16" s="1"/>
  <c r="D45" i="18"/>
  <c r="C47" i="18" s="1"/>
  <c r="G25" i="18"/>
  <c r="F137" i="16"/>
  <c r="F109" i="16"/>
  <c r="K101" i="16"/>
  <c r="J101" i="16"/>
  <c r="I101" i="16"/>
  <c r="H101" i="16"/>
  <c r="G101" i="16"/>
  <c r="K93" i="16"/>
  <c r="J93" i="16"/>
  <c r="I93" i="16"/>
  <c r="H93" i="16"/>
  <c r="G93" i="16"/>
  <c r="D81" i="1"/>
  <c r="D85" i="1"/>
  <c r="D84" i="1"/>
  <c r="D49" i="1"/>
  <c r="F131" i="16" s="1"/>
  <c r="D15" i="17"/>
  <c r="D120" i="14"/>
  <c r="D72" i="1"/>
  <c r="E82" i="1" s="1"/>
  <c r="E106" i="14" s="1"/>
  <c r="F106" i="14" s="1"/>
  <c r="C27" i="14"/>
  <c r="C37" i="14" s="1"/>
  <c r="C28" i="14"/>
  <c r="C38" i="14" s="1"/>
  <c r="C29" i="14"/>
  <c r="C39" i="14" s="1"/>
  <c r="E36" i="14"/>
  <c r="E37" i="14"/>
  <c r="E38" i="14"/>
  <c r="E39" i="14"/>
  <c r="D71" i="1"/>
  <c r="E81" i="1" s="1"/>
  <c r="D73" i="1"/>
  <c r="E83" i="1" s="1"/>
  <c r="B50" i="1"/>
  <c r="C25" i="14" s="1"/>
  <c r="C35" i="14" s="1"/>
  <c r="B51" i="1"/>
  <c r="C26" i="14" s="1"/>
  <c r="C36" i="14" s="1"/>
  <c r="D94" i="14"/>
  <c r="D76" i="1"/>
  <c r="E85" i="1" s="1"/>
  <c r="K34" i="18"/>
  <c r="J34" i="18"/>
  <c r="I34" i="18"/>
  <c r="H34" i="18"/>
  <c r="G34" i="18"/>
  <c r="K10" i="15"/>
  <c r="D74" i="1"/>
  <c r="E84" i="1" s="1"/>
  <c r="F111" i="14"/>
  <c r="F113" i="14"/>
  <c r="F110" i="14"/>
  <c r="F109" i="14"/>
  <c r="L13" i="15"/>
  <c r="L14" i="15"/>
  <c r="L15" i="15"/>
  <c r="L16" i="15"/>
  <c r="C12" i="15"/>
  <c r="C13" i="15" s="1"/>
  <c r="C14" i="15" s="1"/>
  <c r="C15" i="15" s="1"/>
  <c r="C16" i="15" s="1"/>
  <c r="C17" i="15" s="1"/>
  <c r="C18" i="15" s="1"/>
  <c r="C19" i="15" s="1"/>
  <c r="C20" i="15" s="1"/>
  <c r="C21" i="15" s="1"/>
  <c r="C22" i="15" s="1"/>
  <c r="C23" i="15" s="1"/>
  <c r="C24" i="15" s="1"/>
  <c r="C25" i="15" s="1"/>
  <c r="C26" i="15" s="1"/>
  <c r="C27" i="15" s="1"/>
  <c r="C28" i="15" s="1"/>
  <c r="C29" i="15" s="1"/>
  <c r="C30" i="15" s="1"/>
  <c r="C31" i="15" s="1"/>
  <c r="C32" i="15" s="1"/>
  <c r="C33" i="15" s="1"/>
  <c r="C34" i="15" s="1"/>
  <c r="C35" i="15" s="1"/>
  <c r="C36" i="15" s="1"/>
  <c r="C37" i="15" s="1"/>
  <c r="C38" i="15" s="1"/>
  <c r="C39" i="15" s="1"/>
  <c r="C40" i="15" s="1"/>
  <c r="C41" i="15" s="1"/>
  <c r="C42" i="15" s="1"/>
  <c r="C43" i="15" s="1"/>
  <c r="C44" i="15" s="1"/>
  <c r="C45" i="15" s="1"/>
  <c r="C46" i="15" s="1"/>
  <c r="C47" i="15" s="1"/>
  <c r="C48" i="15" s="1"/>
  <c r="C49" i="15" s="1"/>
  <c r="C50" i="15" s="1"/>
  <c r="C51" i="15" s="1"/>
  <c r="C52" i="15" s="1"/>
  <c r="C53" i="15" s="1"/>
  <c r="C54" i="15" s="1"/>
  <c r="C55" i="15" s="1"/>
  <c r="C56" i="15" s="1"/>
  <c r="C57" i="15" s="1"/>
  <c r="C58" i="15" s="1"/>
  <c r="C59" i="15" s="1"/>
  <c r="C60" i="15" s="1"/>
  <c r="C61" i="15" s="1"/>
  <c r="C62" i="15" s="1"/>
  <c r="C63" i="15" s="1"/>
  <c r="C64" i="15" s="1"/>
  <c r="C65" i="15" s="1"/>
  <c r="C66" i="15" s="1"/>
  <c r="C67" i="15" s="1"/>
  <c r="C68" i="15" s="1"/>
  <c r="C69" i="15" s="1"/>
  <c r="C70" i="15" s="1"/>
  <c r="C71" i="15" s="1"/>
  <c r="E9" i="1"/>
  <c r="D50" i="1" s="1"/>
  <c r="I56" i="14" l="1"/>
  <c r="J56" i="14" s="1"/>
  <c r="I52" i="14"/>
  <c r="J52" i="14" s="1"/>
  <c r="I54" i="14"/>
  <c r="J54" i="14" s="1"/>
  <c r="I53" i="14"/>
  <c r="J53" i="14" s="1"/>
  <c r="I55" i="14"/>
  <c r="J55" i="14" s="1"/>
  <c r="G24" i="16"/>
  <c r="H64" i="16" s="1"/>
  <c r="H8" i="16"/>
  <c r="H24" i="16" s="1"/>
  <c r="I5" i="18" s="1"/>
  <c r="F24" i="16"/>
  <c r="G91" i="14"/>
  <c r="H91" i="14" s="1"/>
  <c r="I91" i="14" s="1"/>
  <c r="J91" i="14" s="1"/>
  <c r="G92" i="14"/>
  <c r="H92" i="14" s="1"/>
  <c r="I92" i="14" s="1"/>
  <c r="J92" i="14" s="1"/>
  <c r="G93" i="14"/>
  <c r="H93" i="14" s="1"/>
  <c r="I93" i="14" s="1"/>
  <c r="J93" i="14" s="1"/>
  <c r="G90" i="14"/>
  <c r="G19" i="14"/>
  <c r="H19" i="14" s="1"/>
  <c r="I19" i="14" s="1"/>
  <c r="J19" i="14" s="1"/>
  <c r="G18" i="14"/>
  <c r="H18" i="14" s="1"/>
  <c r="I18" i="14" s="1"/>
  <c r="J18" i="14" s="1"/>
  <c r="M5" i="19"/>
  <c r="F25" i="16" s="1"/>
  <c r="G17" i="14"/>
  <c r="H17" i="14" s="1"/>
  <c r="I17" i="14" s="1"/>
  <c r="J17" i="14" s="1"/>
  <c r="E45" i="1"/>
  <c r="D54" i="1" s="1"/>
  <c r="K136" i="16" s="1"/>
  <c r="D66" i="1"/>
  <c r="F112" i="14" s="1"/>
  <c r="G81" i="16" s="1"/>
  <c r="E159" i="14"/>
  <c r="F91" i="16" s="1"/>
  <c r="F32" i="18" s="1"/>
  <c r="E74" i="14"/>
  <c r="F74" i="14" s="1"/>
  <c r="D11" i="17" s="1"/>
  <c r="F2" i="17"/>
  <c r="G35" i="17" s="1"/>
  <c r="F70" i="18"/>
  <c r="G54" i="18"/>
  <c r="H120" i="14"/>
  <c r="G120" i="14"/>
  <c r="E18" i="1"/>
  <c r="D51" i="1" s="1"/>
  <c r="H133" i="16" s="1"/>
  <c r="E108" i="14"/>
  <c r="F108" i="14" s="1"/>
  <c r="G132" i="16"/>
  <c r="H132" i="16" s="1"/>
  <c r="I132" i="16" s="1"/>
  <c r="J132" i="16" s="1"/>
  <c r="K132" i="16" s="1"/>
  <c r="E36" i="1"/>
  <c r="D53" i="1" s="1"/>
  <c r="K135" i="16" s="1"/>
  <c r="E107" i="14"/>
  <c r="F107" i="14" s="1"/>
  <c r="F132" i="16"/>
  <c r="E25" i="14"/>
  <c r="F139" i="16"/>
  <c r="F141" i="16" s="1"/>
  <c r="E29" i="1"/>
  <c r="D52" i="1" s="1"/>
  <c r="E27" i="14" s="1"/>
  <c r="G139" i="16"/>
  <c r="H139" i="16" s="1"/>
  <c r="I139" i="16" s="1"/>
  <c r="J139" i="16" s="1"/>
  <c r="I64" i="16" l="1"/>
  <c r="H5" i="18"/>
  <c r="I8" i="16"/>
  <c r="G5" i="18"/>
  <c r="G64" i="16"/>
  <c r="H90" i="14"/>
  <c r="I90" i="14" s="1"/>
  <c r="G94" i="14"/>
  <c r="J57" i="14"/>
  <c r="G20" i="14"/>
  <c r="D26" i="17"/>
  <c r="F25" i="17" s="1"/>
  <c r="F32" i="16" s="1"/>
  <c r="G74" i="16" s="1"/>
  <c r="G15" i="18" s="1"/>
  <c r="E112" i="14"/>
  <c r="G55" i="18"/>
  <c r="H54" i="18"/>
  <c r="J120" i="14"/>
  <c r="I120" i="14"/>
  <c r="H20" i="14"/>
  <c r="J136" i="16"/>
  <c r="F136" i="16"/>
  <c r="G136" i="16"/>
  <c r="I136" i="16"/>
  <c r="E29" i="14"/>
  <c r="G29" i="14" s="1"/>
  <c r="H29" i="14" s="1"/>
  <c r="J29" i="14" s="1"/>
  <c r="H136" i="16"/>
  <c r="F135" i="16"/>
  <c r="J135" i="16"/>
  <c r="G135" i="16"/>
  <c r="H135" i="16"/>
  <c r="I135" i="16"/>
  <c r="E28" i="14"/>
  <c r="G28" i="14" s="1"/>
  <c r="F134" i="16"/>
  <c r="G134" i="16"/>
  <c r="J134" i="16"/>
  <c r="H81" i="16"/>
  <c r="G22" i="18"/>
  <c r="G140" i="16"/>
  <c r="K134" i="16"/>
  <c r="H134" i="16"/>
  <c r="I134" i="16"/>
  <c r="G25" i="14"/>
  <c r="H25" i="14" s="1"/>
  <c r="J25" i="14" s="1"/>
  <c r="J133" i="16"/>
  <c r="K133" i="16"/>
  <c r="G133" i="16"/>
  <c r="F133" i="16"/>
  <c r="I133" i="16"/>
  <c r="E26" i="14"/>
  <c r="F67" i="14" s="1"/>
  <c r="D55" i="1"/>
  <c r="I24" i="16"/>
  <c r="J8" i="16"/>
  <c r="J24" i="16" s="1"/>
  <c r="K139" i="16"/>
  <c r="G27" i="14"/>
  <c r="H27" i="14" s="1"/>
  <c r="J27" i="14" s="1"/>
  <c r="H94" i="14" l="1"/>
  <c r="J90" i="14"/>
  <c r="J94" i="14" s="1"/>
  <c r="F131" i="14" s="1"/>
  <c r="E131" i="14" s="1"/>
  <c r="I94" i="14"/>
  <c r="H57" i="14"/>
  <c r="E83" i="14" s="1"/>
  <c r="I57" i="14"/>
  <c r="E158" i="14"/>
  <c r="F90" i="16" s="1"/>
  <c r="F31" i="18" s="1"/>
  <c r="H55" i="18"/>
  <c r="G56" i="18"/>
  <c r="F39" i="16"/>
  <c r="F132" i="14"/>
  <c r="E132" i="14" s="1"/>
  <c r="I20" i="14"/>
  <c r="F99" i="14"/>
  <c r="E99" i="14" s="1"/>
  <c r="H28" i="14"/>
  <c r="J28" i="14" s="1"/>
  <c r="D46" i="14" s="1"/>
  <c r="F138" i="16"/>
  <c r="I25" i="14"/>
  <c r="D43" i="14"/>
  <c r="G141" i="16"/>
  <c r="H140" i="16"/>
  <c r="I81" i="16"/>
  <c r="H22" i="18"/>
  <c r="F68" i="14"/>
  <c r="E68" i="14" s="1"/>
  <c r="G26" i="14"/>
  <c r="H26" i="14" s="1"/>
  <c r="J26" i="14" s="1"/>
  <c r="F100" i="14"/>
  <c r="E100" i="14" s="1"/>
  <c r="K5" i="18"/>
  <c r="K64" i="16"/>
  <c r="J64" i="16"/>
  <c r="J5" i="18"/>
  <c r="D47" i="14"/>
  <c r="I29" i="14"/>
  <c r="I27" i="14"/>
  <c r="D45" i="14"/>
  <c r="D13" i="17"/>
  <c r="E67" i="14"/>
  <c r="F37" i="16" l="1"/>
  <c r="G37" i="16" s="1"/>
  <c r="H37" i="16" s="1"/>
  <c r="I37" i="16" s="1"/>
  <c r="J37" i="16" s="1"/>
  <c r="F83" i="14"/>
  <c r="F24" i="17" s="1"/>
  <c r="F27" i="17" s="1"/>
  <c r="F34" i="17" s="1"/>
  <c r="G34" i="17" s="1"/>
  <c r="D113" i="18" s="1"/>
  <c r="E113" i="18" s="1"/>
  <c r="F113" i="18" s="1"/>
  <c r="G113" i="18" s="1"/>
  <c r="H113" i="18" s="1"/>
  <c r="F30" i="16"/>
  <c r="G70" i="16" s="1"/>
  <c r="G11" i="18" s="1"/>
  <c r="I28" i="14"/>
  <c r="J20" i="14"/>
  <c r="F29" i="16" s="1"/>
  <c r="E82" i="14"/>
  <c r="F82" i="14" s="1"/>
  <c r="F8" i="17" s="1"/>
  <c r="H56" i="18"/>
  <c r="G57" i="18"/>
  <c r="G83" i="16"/>
  <c r="G24" i="18" s="1"/>
  <c r="G39" i="16"/>
  <c r="H141" i="16"/>
  <c r="I140" i="16"/>
  <c r="E46" i="14"/>
  <c r="F72" i="14" s="1"/>
  <c r="E72" i="14" s="1"/>
  <c r="F46" i="14"/>
  <c r="F104" i="14" s="1"/>
  <c r="E104" i="14" s="1"/>
  <c r="J81" i="16"/>
  <c r="I22" i="18"/>
  <c r="H30" i="14"/>
  <c r="F43" i="14"/>
  <c r="F101" i="14" s="1"/>
  <c r="E101" i="14" s="1"/>
  <c r="E43" i="14"/>
  <c r="F69" i="14" s="1"/>
  <c r="E69" i="14" s="1"/>
  <c r="D14" i="17"/>
  <c r="F47" i="14"/>
  <c r="F105" i="14" s="1"/>
  <c r="E105" i="14" s="1"/>
  <c r="E47" i="14"/>
  <c r="F73" i="14" s="1"/>
  <c r="E73" i="14" s="1"/>
  <c r="F45" i="14"/>
  <c r="F103" i="14" s="1"/>
  <c r="E103" i="14" s="1"/>
  <c r="E45" i="14"/>
  <c r="F71" i="14" s="1"/>
  <c r="E71" i="14" s="1"/>
  <c r="J30" i="14"/>
  <c r="D44" i="14"/>
  <c r="I26" i="14"/>
  <c r="I30" i="14" l="1"/>
  <c r="G29" i="16"/>
  <c r="H71" i="16" s="1"/>
  <c r="H12" i="18" s="1"/>
  <c r="G71" i="16"/>
  <c r="G12" i="18" s="1"/>
  <c r="G58" i="18"/>
  <c r="H57" i="18"/>
  <c r="H83" i="16"/>
  <c r="H24" i="18" s="1"/>
  <c r="H39" i="16"/>
  <c r="K81" i="16"/>
  <c r="K22" i="18" s="1"/>
  <c r="J22" i="18"/>
  <c r="J140" i="16"/>
  <c r="I141" i="16"/>
  <c r="E44" i="14"/>
  <c r="F70" i="14" s="1"/>
  <c r="F44" i="14"/>
  <c r="F102" i="14" s="1"/>
  <c r="H29" i="16" l="1"/>
  <c r="I71" i="16" s="1"/>
  <c r="I12" i="18" s="1"/>
  <c r="H58" i="18"/>
  <c r="G59" i="18"/>
  <c r="H59" i="18" s="1"/>
  <c r="I39" i="16"/>
  <c r="I83" i="16"/>
  <c r="I24" i="18" s="1"/>
  <c r="K140" i="16"/>
  <c r="K141" i="16" s="1"/>
  <c r="J141" i="16"/>
  <c r="E102" i="14"/>
  <c r="E114" i="14" s="1"/>
  <c r="G82" i="16"/>
  <c r="F114" i="14"/>
  <c r="E70" i="14"/>
  <c r="E77" i="14" s="1"/>
  <c r="E84" i="14" s="1"/>
  <c r="D12" i="17"/>
  <c r="F77" i="14"/>
  <c r="I29" i="16" l="1"/>
  <c r="J29" i="16" s="1"/>
  <c r="K71" i="16" s="1"/>
  <c r="K12" i="18" s="1"/>
  <c r="E152" i="14"/>
  <c r="F152" i="14" s="1"/>
  <c r="J39" i="16"/>
  <c r="K83" i="16" s="1"/>
  <c r="K24" i="18" s="1"/>
  <c r="J83" i="16"/>
  <c r="J24" i="18" s="1"/>
  <c r="F9" i="17"/>
  <c r="G73" i="16"/>
  <c r="F84" i="14"/>
  <c r="F85" i="14" s="1"/>
  <c r="E85" i="14"/>
  <c r="E148" i="14" s="1"/>
  <c r="F133" i="14"/>
  <c r="F38" i="16"/>
  <c r="H82" i="16"/>
  <c r="G23" i="18"/>
  <c r="J71" i="16" l="1"/>
  <c r="J12" i="18" s="1"/>
  <c r="F148" i="14"/>
  <c r="H23" i="18"/>
  <c r="I82" i="16"/>
  <c r="G38" i="16"/>
  <c r="G80" i="16"/>
  <c r="F40" i="16"/>
  <c r="E133" i="14"/>
  <c r="E135" i="14" s="1"/>
  <c r="E149" i="14" s="1"/>
  <c r="F149" i="14" s="1"/>
  <c r="F135" i="14"/>
  <c r="F16" i="17" s="1"/>
  <c r="F18" i="17" s="1"/>
  <c r="H73" i="16"/>
  <c r="G137" i="16"/>
  <c r="G14" i="18"/>
  <c r="F31" i="16"/>
  <c r="F33" i="17" l="1"/>
  <c r="D111" i="18"/>
  <c r="I73" i="16"/>
  <c r="H14" i="18"/>
  <c r="G85" i="16"/>
  <c r="G21" i="18"/>
  <c r="G26" i="18" s="1"/>
  <c r="H38" i="16"/>
  <c r="H80" i="16"/>
  <c r="H21" i="18" s="1"/>
  <c r="G40" i="16"/>
  <c r="G31" i="16"/>
  <c r="F33" i="16"/>
  <c r="G72" i="16"/>
  <c r="H137" i="16"/>
  <c r="G138" i="16"/>
  <c r="I23" i="18"/>
  <c r="J82" i="16"/>
  <c r="I80" i="16" l="1"/>
  <c r="I21" i="18" s="1"/>
  <c r="I38" i="16"/>
  <c r="H40" i="16"/>
  <c r="I137" i="16"/>
  <c r="H138" i="16"/>
  <c r="H72" i="16"/>
  <c r="H31" i="16"/>
  <c r="K82" i="16"/>
  <c r="K23" i="18" s="1"/>
  <c r="J23" i="18"/>
  <c r="J73" i="16"/>
  <c r="I14" i="18"/>
  <c r="G13" i="18"/>
  <c r="G16" i="18" s="1"/>
  <c r="G75" i="16"/>
  <c r="G33" i="17"/>
  <c r="F36" i="17"/>
  <c r="G36" i="17" s="1"/>
  <c r="J14" i="18" l="1"/>
  <c r="K73" i="16"/>
  <c r="K14" i="18" s="1"/>
  <c r="I31" i="16"/>
  <c r="I72" i="16"/>
  <c r="H13" i="18"/>
  <c r="J80" i="16"/>
  <c r="J21" i="18" s="1"/>
  <c r="J38" i="16"/>
  <c r="I40" i="16"/>
  <c r="J137" i="16"/>
  <c r="I138" i="16"/>
  <c r="K80" i="16" l="1"/>
  <c r="K21" i="18" s="1"/>
  <c r="J40" i="16"/>
  <c r="I13" i="18"/>
  <c r="J72" i="16"/>
  <c r="J31" i="16"/>
  <c r="K137" i="16"/>
  <c r="K138" i="16" s="1"/>
  <c r="J138" i="16"/>
  <c r="D112" i="18"/>
  <c r="D114" i="18" s="1"/>
  <c r="J13" i="18" l="1"/>
  <c r="K72" i="16"/>
  <c r="E112" i="18"/>
  <c r="F26" i="16"/>
  <c r="G65" i="16"/>
  <c r="E151" i="14"/>
  <c r="E153" i="14" s="1"/>
  <c r="F151" i="14" l="1"/>
  <c r="F153" i="14" s="1"/>
  <c r="F112" i="18"/>
  <c r="G6" i="18"/>
  <c r="G8" i="18" s="1"/>
  <c r="G18" i="18" s="1"/>
  <c r="G28" i="18" s="1"/>
  <c r="G36" i="18" s="1"/>
  <c r="F55" i="18" s="1"/>
  <c r="G67" i="16"/>
  <c r="G77" i="16" s="1"/>
  <c r="G87" i="16" s="1"/>
  <c r="G95" i="16" s="1"/>
  <c r="F45" i="16"/>
  <c r="G107" i="16" s="1"/>
  <c r="F35" i="16"/>
  <c r="K13" i="18"/>
  <c r="E160" i="14" l="1"/>
  <c r="F128" i="16" s="1"/>
  <c r="F129" i="16" s="1"/>
  <c r="F142" i="16" s="1"/>
  <c r="G112" i="18"/>
  <c r="F43" i="16"/>
  <c r="H112" i="18"/>
  <c r="I55" i="18"/>
  <c r="F65" i="18"/>
  <c r="F78" i="18" s="1"/>
  <c r="E96" i="18" s="1"/>
  <c r="G117" i="16" l="1"/>
  <c r="F92" i="16"/>
  <c r="F33" i="18" s="1"/>
  <c r="F34" i="18" s="1"/>
  <c r="F36" i="18" s="1"/>
  <c r="F54" i="18" s="1"/>
  <c r="E161" i="14"/>
  <c r="D164" i="14" s="1"/>
  <c r="F93" i="16" l="1"/>
  <c r="F95" i="16" s="1"/>
  <c r="F3" i="15"/>
  <c r="F6" i="15" s="1"/>
  <c r="D12" i="15" s="1"/>
  <c r="F64" i="18"/>
  <c r="F77" i="18" s="1"/>
  <c r="I54" i="18"/>
  <c r="D165" i="14" l="1"/>
  <c r="D166" i="14" s="1"/>
  <c r="C169" i="14" s="1"/>
  <c r="F99" i="16"/>
  <c r="G11" i="15"/>
  <c r="E12" i="15" s="1"/>
  <c r="F12" i="15" s="1"/>
  <c r="G12" i="15" s="1"/>
  <c r="F95" i="18"/>
  <c r="F96" i="18" s="1"/>
  <c r="D95" i="18"/>
  <c r="D13" i="15"/>
  <c r="F98" i="16" l="1"/>
  <c r="F101" i="16" s="1"/>
  <c r="F111" i="16" s="1"/>
  <c r="F114" i="16" s="1"/>
  <c r="F116" i="16" s="1"/>
  <c r="F119" i="16" s="1"/>
  <c r="C168" i="14"/>
  <c r="F150" i="16"/>
  <c r="G150" i="16" s="1"/>
  <c r="H150" i="16" s="1"/>
  <c r="I150" i="16" s="1"/>
  <c r="J150" i="16" s="1"/>
  <c r="K150" i="16" s="1"/>
  <c r="E13" i="15"/>
  <c r="F13" i="15" s="1"/>
  <c r="G13" i="15" s="1"/>
  <c r="E14" i="15" s="1"/>
  <c r="D14" i="15"/>
  <c r="D15" i="15" s="1"/>
  <c r="D16" i="15" s="1"/>
  <c r="D17" i="15" s="1"/>
  <c r="D18" i="15" s="1"/>
  <c r="D19" i="15" s="1"/>
  <c r="D20" i="15" s="1"/>
  <c r="F154" i="16" l="1"/>
  <c r="F14" i="15"/>
  <c r="G14" i="15" s="1"/>
  <c r="D21" i="15"/>
  <c r="E15" i="15" l="1"/>
  <c r="D22" i="15"/>
  <c r="D23" i="15" l="1"/>
  <c r="F15" i="15"/>
  <c r="G15" i="15" l="1"/>
  <c r="D24" i="15"/>
  <c r="M12" i="15"/>
  <c r="E16" i="15" l="1"/>
  <c r="F16" i="15" s="1"/>
  <c r="D25" i="15"/>
  <c r="D26" i="15" l="1"/>
  <c r="G16" i="15"/>
  <c r="E17" i="15" l="1"/>
  <c r="F17" i="15" s="1"/>
  <c r="G17" i="15" s="1"/>
  <c r="D27" i="15"/>
  <c r="D28" i="15" l="1"/>
  <c r="E18" i="15"/>
  <c r="F18" i="15" s="1"/>
  <c r="G18" i="15" s="1"/>
  <c r="E19" i="15" l="1"/>
  <c r="F19" i="15" s="1"/>
  <c r="G19" i="15" s="1"/>
  <c r="D29" i="15"/>
  <c r="D30" i="15" l="1"/>
  <c r="E20" i="15"/>
  <c r="F20" i="15" s="1"/>
  <c r="G20" i="15" s="1"/>
  <c r="E21" i="15" l="1"/>
  <c r="F21" i="15" s="1"/>
  <c r="G21" i="15" s="1"/>
  <c r="D31" i="15"/>
  <c r="E22" i="15" l="1"/>
  <c r="F22" i="15" s="1"/>
  <c r="G22" i="15" s="1"/>
  <c r="D32" i="15"/>
  <c r="E23" i="15" l="1"/>
  <c r="D33" i="15"/>
  <c r="D34" i="15" l="1"/>
  <c r="N12" i="15"/>
  <c r="F23" i="15"/>
  <c r="O12" i="15" l="1"/>
  <c r="F144" i="16" s="1"/>
  <c r="G23" i="15"/>
  <c r="G106" i="16"/>
  <c r="F44" i="16"/>
  <c r="F48" i="16" s="1"/>
  <c r="D35" i="15"/>
  <c r="M13" i="15" s="1"/>
  <c r="F51" i="16" l="1"/>
  <c r="F54" i="16" s="1"/>
  <c r="D36" i="15"/>
  <c r="P12" i="15"/>
  <c r="F147" i="16" s="1"/>
  <c r="E24" i="15"/>
  <c r="G105" i="16"/>
  <c r="G109" i="16" s="1"/>
  <c r="G111" i="16" s="1"/>
  <c r="G114" i="16" s="1"/>
  <c r="G116" i="16" s="1"/>
  <c r="G119" i="16" s="1"/>
  <c r="F146" i="16"/>
  <c r="F148" i="16" l="1"/>
  <c r="F155" i="16" s="1"/>
  <c r="F158" i="16" s="1"/>
  <c r="D37" i="15"/>
  <c r="H117" i="16"/>
  <c r="G128" i="16"/>
  <c r="G129" i="16" s="1"/>
  <c r="F24" i="15"/>
  <c r="G24" i="15" s="1"/>
  <c r="F56" i="16"/>
  <c r="G153" i="16" s="1"/>
  <c r="G145" i="16"/>
  <c r="H84" i="16"/>
  <c r="G142" i="16" l="1"/>
  <c r="E25" i="15"/>
  <c r="H25" i="18"/>
  <c r="H26" i="18" s="1"/>
  <c r="H85" i="16"/>
  <c r="F57" i="16"/>
  <c r="G152" i="16" s="1"/>
  <c r="G154" i="16" s="1"/>
  <c r="D38" i="15"/>
  <c r="D39" i="15" l="1"/>
  <c r="H151" i="16"/>
  <c r="F25" i="15"/>
  <c r="G25" i="15" s="1"/>
  <c r="E26" i="15" l="1"/>
  <c r="D40" i="15"/>
  <c r="D41" i="15" l="1"/>
  <c r="F26" i="15"/>
  <c r="G26" i="15" s="1"/>
  <c r="E27" i="15" l="1"/>
  <c r="D42" i="15"/>
  <c r="D43" i="15" l="1"/>
  <c r="F27" i="15"/>
  <c r="G27" i="15" s="1"/>
  <c r="E28" i="15" l="1"/>
  <c r="D44" i="15"/>
  <c r="D45" i="15" l="1"/>
  <c r="D46" i="15" s="1"/>
  <c r="D47" i="15" s="1"/>
  <c r="F28" i="15"/>
  <c r="G28" i="15" s="1"/>
  <c r="D48" i="15" l="1"/>
  <c r="M14" i="15"/>
  <c r="E29" i="15"/>
  <c r="F29" i="15" s="1"/>
  <c r="G29" i="15" s="1"/>
  <c r="D49" i="15" l="1"/>
  <c r="D50" i="15" s="1"/>
  <c r="D51" i="15" s="1"/>
  <c r="D52" i="15" s="1"/>
  <c r="D53" i="15" s="1"/>
  <c r="D54" i="15" s="1"/>
  <c r="D55" i="15" s="1"/>
  <c r="D56" i="15" s="1"/>
  <c r="D57" i="15" s="1"/>
  <c r="D58" i="15" s="1"/>
  <c r="D59" i="15" s="1"/>
  <c r="D60" i="15" s="1"/>
  <c r="E30" i="15"/>
  <c r="F30" i="15" s="1"/>
  <c r="G30" i="15" s="1"/>
  <c r="M15" i="15" l="1"/>
  <c r="D61" i="15"/>
  <c r="D62" i="15" s="1"/>
  <c r="D63" i="15" s="1"/>
  <c r="D64" i="15" s="1"/>
  <c r="D65" i="15" s="1"/>
  <c r="D66" i="15" s="1"/>
  <c r="D67" i="15" s="1"/>
  <c r="D68" i="15" s="1"/>
  <c r="D69" i="15" s="1"/>
  <c r="D70" i="15" s="1"/>
  <c r="D71" i="15" s="1"/>
  <c r="E31" i="15"/>
  <c r="F31" i="15" s="1"/>
  <c r="G31" i="15" s="1"/>
  <c r="M16" i="15" l="1"/>
  <c r="E32" i="15"/>
  <c r="F32" i="15" s="1"/>
  <c r="G32" i="15" s="1"/>
  <c r="M17" i="15" l="1"/>
  <c r="E33" i="15"/>
  <c r="F33" i="15" s="1"/>
  <c r="G33" i="15" s="1"/>
  <c r="E34" i="15" l="1"/>
  <c r="F34" i="15" s="1"/>
  <c r="G34" i="15" s="1"/>
  <c r="E35" i="15" l="1"/>
  <c r="F35" i="15" l="1"/>
  <c r="G35" i="15" s="1"/>
  <c r="N13" i="15"/>
  <c r="P13" i="15" l="1"/>
  <c r="E36" i="15"/>
  <c r="G44" i="16"/>
  <c r="H106" i="16"/>
  <c r="O13" i="15"/>
  <c r="G147" i="16" l="1"/>
  <c r="G144" i="16"/>
  <c r="G146" i="16" s="1"/>
  <c r="H105" i="16"/>
  <c r="F36" i="15"/>
  <c r="G36" i="15" s="1"/>
  <c r="G148" i="16" l="1"/>
  <c r="G155" i="16" s="1"/>
  <c r="G158" i="16" s="1"/>
  <c r="E37" i="15"/>
  <c r="F37" i="15" l="1"/>
  <c r="G37" i="15" s="1"/>
  <c r="E38" i="15" l="1"/>
  <c r="F38" i="15" l="1"/>
  <c r="G38" i="15" s="1"/>
  <c r="E39" i="15" l="1"/>
  <c r="F39" i="15" l="1"/>
  <c r="G39" i="15" s="1"/>
  <c r="E40" i="15" l="1"/>
  <c r="F40" i="15" l="1"/>
  <c r="G40" i="15" s="1"/>
  <c r="E41" i="15" l="1"/>
  <c r="F41" i="15" s="1"/>
  <c r="G41" i="15" s="1"/>
  <c r="E42" i="15" l="1"/>
  <c r="F42" i="15" s="1"/>
  <c r="G42" i="15" s="1"/>
  <c r="E43" i="15" l="1"/>
  <c r="F43" i="15" s="1"/>
  <c r="G43" i="15" s="1"/>
  <c r="E44" i="15" l="1"/>
  <c r="F44" i="15" s="1"/>
  <c r="G44" i="15" s="1"/>
  <c r="E45" i="15" l="1"/>
  <c r="F45" i="15" s="1"/>
  <c r="G45" i="15" s="1"/>
  <c r="E46" i="15" l="1"/>
  <c r="F46" i="15" s="1"/>
  <c r="G46" i="15" s="1"/>
  <c r="E47" i="15" l="1"/>
  <c r="F47" i="15" s="1"/>
  <c r="G47" i="15" s="1"/>
  <c r="E48" i="15" s="1"/>
  <c r="N14" i="15"/>
  <c r="F48" i="15" l="1"/>
  <c r="G48" i="15" s="1"/>
  <c r="E49" i="15" s="1"/>
  <c r="F49" i="15" s="1"/>
  <c r="G49" i="15" s="1"/>
  <c r="H44" i="16"/>
  <c r="I106" i="16"/>
  <c r="O14" i="15"/>
  <c r="P14" i="15" s="1"/>
  <c r="E50" i="15" l="1"/>
  <c r="H144" i="16"/>
  <c r="I105" i="16"/>
  <c r="H147" i="16"/>
  <c r="H30" i="16"/>
  <c r="I70" i="16" s="1"/>
  <c r="I25" i="16"/>
  <c r="J65" i="16" s="1"/>
  <c r="J6" i="18" s="1"/>
  <c r="J8" i="18" s="1"/>
  <c r="G25" i="16"/>
  <c r="H65" i="16" s="1"/>
  <c r="J30" i="16"/>
  <c r="J25" i="16"/>
  <c r="K65" i="16" s="1"/>
  <c r="G30" i="16"/>
  <c r="H25" i="16"/>
  <c r="I65" i="16" s="1"/>
  <c r="F111" i="18"/>
  <c r="F114" i="18" s="1"/>
  <c r="G111" i="18"/>
  <c r="G114" i="18" s="1"/>
  <c r="I10" i="16"/>
  <c r="I32" i="16"/>
  <c r="J74" i="16" s="1"/>
  <c r="J15" i="18" s="1"/>
  <c r="H10" i="16"/>
  <c r="H32" i="16"/>
  <c r="I74" i="16" s="1"/>
  <c r="I15" i="18" s="1"/>
  <c r="E111" i="18"/>
  <c r="E114" i="18" s="1"/>
  <c r="G10" i="16"/>
  <c r="G32" i="16"/>
  <c r="H74" i="16" s="1"/>
  <c r="H15" i="18" s="1"/>
  <c r="J32" i="16"/>
  <c r="K74" i="16" s="1"/>
  <c r="K15" i="18" s="1"/>
  <c r="J10" i="16"/>
  <c r="H111" i="18"/>
  <c r="H114" i="18" s="1"/>
  <c r="F50" i="15" l="1"/>
  <c r="G50" i="15" s="1"/>
  <c r="E51" i="15" s="1"/>
  <c r="F51" i="15" s="1"/>
  <c r="G51" i="15" s="1"/>
  <c r="E52" i="15" s="1"/>
  <c r="F52" i="15" s="1"/>
  <c r="G52" i="15" s="1"/>
  <c r="H26" i="16"/>
  <c r="H45" i="16" s="1"/>
  <c r="I107" i="16" s="1"/>
  <c r="I109" i="16" s="1"/>
  <c r="I111" i="16" s="1"/>
  <c r="I26" i="16"/>
  <c r="G33" i="16"/>
  <c r="I33" i="16"/>
  <c r="H70" i="16"/>
  <c r="H75" i="16" s="1"/>
  <c r="J33" i="16"/>
  <c r="G26" i="16"/>
  <c r="G45" i="16" s="1"/>
  <c r="H107" i="16" s="1"/>
  <c r="H109" i="16" s="1"/>
  <c r="H111" i="16" s="1"/>
  <c r="I45" i="16"/>
  <c r="J107" i="16" s="1"/>
  <c r="I11" i="18"/>
  <c r="I16" i="18" s="1"/>
  <c r="I75" i="16"/>
  <c r="K6" i="18"/>
  <c r="K8" i="18" s="1"/>
  <c r="K67" i="16"/>
  <c r="I67" i="16"/>
  <c r="I6" i="18"/>
  <c r="I8" i="18" s="1"/>
  <c r="H67" i="16"/>
  <c r="H6" i="18"/>
  <c r="H8" i="18" s="1"/>
  <c r="H11" i="18"/>
  <c r="H16" i="18" s="1"/>
  <c r="J26" i="16"/>
  <c r="H33" i="16"/>
  <c r="J70" i="16"/>
  <c r="K70" i="16"/>
  <c r="J67" i="16"/>
  <c r="E53" i="15" l="1"/>
  <c r="I35" i="16"/>
  <c r="I43" i="16" s="1"/>
  <c r="H35" i="16"/>
  <c r="H43" i="16" s="1"/>
  <c r="H48" i="16" s="1"/>
  <c r="H51" i="16" s="1"/>
  <c r="H54" i="16" s="1"/>
  <c r="H77" i="16"/>
  <c r="H87" i="16" s="1"/>
  <c r="H95" i="16" s="1"/>
  <c r="H114" i="16" s="1"/>
  <c r="H116" i="16" s="1"/>
  <c r="H119" i="16" s="1"/>
  <c r="I117" i="16" s="1"/>
  <c r="I18" i="18"/>
  <c r="G35" i="16"/>
  <c r="G43" i="16" s="1"/>
  <c r="G48" i="16" s="1"/>
  <c r="G51" i="16" s="1"/>
  <c r="H18" i="18"/>
  <c r="H28" i="18" s="1"/>
  <c r="H36" i="18" s="1"/>
  <c r="F56" i="18" s="1"/>
  <c r="I56" i="18" s="1"/>
  <c r="K11" i="18"/>
  <c r="K16" i="18" s="1"/>
  <c r="K18" i="18" s="1"/>
  <c r="K75" i="16"/>
  <c r="K77" i="16" s="1"/>
  <c r="J45" i="16"/>
  <c r="K107" i="16" s="1"/>
  <c r="J35" i="16"/>
  <c r="J43" i="16" s="1"/>
  <c r="J75" i="16"/>
  <c r="J77" i="16" s="1"/>
  <c r="J11" i="18"/>
  <c r="J16" i="18" s="1"/>
  <c r="J18" i="18" s="1"/>
  <c r="I77" i="16"/>
  <c r="F53" i="15" l="1"/>
  <c r="G53" i="15" s="1"/>
  <c r="E54" i="15" s="1"/>
  <c r="F54" i="15" s="1"/>
  <c r="G54" i="15" s="1"/>
  <c r="E55" i="15" s="1"/>
  <c r="F55" i="15" s="1"/>
  <c r="G55" i="15" s="1"/>
  <c r="H128" i="16"/>
  <c r="H129" i="16" s="1"/>
  <c r="H142" i="16" s="1"/>
  <c r="F66" i="18"/>
  <c r="F79" i="18" s="1"/>
  <c r="H56" i="16"/>
  <c r="H57" i="16" s="1"/>
  <c r="I152" i="16" s="1"/>
  <c r="I84" i="16"/>
  <c r="H145" i="16"/>
  <c r="H146" i="16" s="1"/>
  <c r="H148" i="16" s="1"/>
  <c r="G54" i="16"/>
  <c r="I145" i="16"/>
  <c r="J84" i="16"/>
  <c r="E56" i="15" l="1"/>
  <c r="G56" i="16"/>
  <c r="H153" i="16" s="1"/>
  <c r="I153" i="16" s="1"/>
  <c r="I85" i="16"/>
  <c r="I87" i="16" s="1"/>
  <c r="I95" i="16" s="1"/>
  <c r="I114" i="16" s="1"/>
  <c r="I116" i="16" s="1"/>
  <c r="I119" i="16" s="1"/>
  <c r="I25" i="18"/>
  <c r="I26" i="18" s="1"/>
  <c r="I28" i="18" s="1"/>
  <c r="I36" i="18" s="1"/>
  <c r="F57" i="18" s="1"/>
  <c r="J85" i="16"/>
  <c r="J87" i="16" s="1"/>
  <c r="J95" i="16" s="1"/>
  <c r="J25" i="18"/>
  <c r="J26" i="18" s="1"/>
  <c r="J28" i="18" s="1"/>
  <c r="J36" i="18" s="1"/>
  <c r="F58" i="18" s="1"/>
  <c r="E97" i="18"/>
  <c r="H95" i="18" s="1"/>
  <c r="F56" i="15" l="1"/>
  <c r="G56" i="15" s="1"/>
  <c r="E57" i="15" s="1"/>
  <c r="F57" i="15" s="1"/>
  <c r="G57" i="15" s="1"/>
  <c r="F67" i="18"/>
  <c r="I57" i="18"/>
  <c r="F97" i="18"/>
  <c r="G57" i="16"/>
  <c r="H152" i="16" s="1"/>
  <c r="I128" i="16"/>
  <c r="I129" i="16" s="1"/>
  <c r="I142" i="16" s="1"/>
  <c r="J117" i="16"/>
  <c r="I58" i="18"/>
  <c r="F68" i="18"/>
  <c r="F81" i="18" s="1"/>
  <c r="E99" i="18" s="1"/>
  <c r="E58" i="15" l="1"/>
  <c r="F58" i="15" s="1"/>
  <c r="G58" i="15" s="1"/>
  <c r="I151" i="16"/>
  <c r="H154" i="16"/>
  <c r="H155" i="16" s="1"/>
  <c r="H158" i="16" s="1"/>
  <c r="F80" i="18"/>
  <c r="E59" i="15" l="1"/>
  <c r="E98" i="18"/>
  <c r="F98" i="18" s="1"/>
  <c r="I154" i="16"/>
  <c r="J151" i="16"/>
  <c r="F59" i="15" l="1"/>
  <c r="G59" i="15" s="1"/>
  <c r="N15" i="15"/>
  <c r="F99" i="18"/>
  <c r="H96" i="18"/>
  <c r="G104" i="18" s="1"/>
  <c r="H104" i="18" s="1"/>
  <c r="E60" i="15" l="1"/>
  <c r="P15" i="15"/>
  <c r="I147" i="16" s="1"/>
  <c r="I44" i="16"/>
  <c r="I48" i="16" s="1"/>
  <c r="J106" i="16"/>
  <c r="O15" i="15"/>
  <c r="I144" i="16" l="1"/>
  <c r="I146" i="16" s="1"/>
  <c r="I148" i="16" s="1"/>
  <c r="I155" i="16" s="1"/>
  <c r="I158" i="16" s="1"/>
  <c r="J105" i="16"/>
  <c r="J109" i="16" s="1"/>
  <c r="J111" i="16" s="1"/>
  <c r="J114" i="16" s="1"/>
  <c r="J116" i="16" s="1"/>
  <c r="J119" i="16" s="1"/>
  <c r="I51" i="16"/>
  <c r="I54" i="16" s="1"/>
  <c r="I56" i="16" s="1"/>
  <c r="F60" i="15"/>
  <c r="G60" i="15" s="1"/>
  <c r="I57" i="16" l="1"/>
  <c r="J152" i="16" s="1"/>
  <c r="J153" i="16"/>
  <c r="K84" i="16"/>
  <c r="J145" i="16"/>
  <c r="K117" i="16"/>
  <c r="J128" i="16"/>
  <c r="J129" i="16" s="1"/>
  <c r="J142" i="16" s="1"/>
  <c r="E61" i="15"/>
  <c r="F61" i="15" l="1"/>
  <c r="G61" i="15" s="1"/>
  <c r="E62" i="15" s="1"/>
  <c r="F62" i="15" s="1"/>
  <c r="G62" i="15" s="1"/>
  <c r="E63" i="15" s="1"/>
  <c r="F63" i="15" s="1"/>
  <c r="G63" i="15" s="1"/>
  <c r="E64" i="15" s="1"/>
  <c r="F64" i="15" s="1"/>
  <c r="G64" i="15" s="1"/>
  <c r="K25" i="18"/>
  <c r="K26" i="18" s="1"/>
  <c r="K28" i="18" s="1"/>
  <c r="K36" i="18" s="1"/>
  <c r="F59" i="18" s="1"/>
  <c r="K85" i="16"/>
  <c r="K87" i="16" s="1"/>
  <c r="K95" i="16" s="1"/>
  <c r="K151" i="16"/>
  <c r="J154" i="16"/>
  <c r="E65" i="15" l="1"/>
  <c r="I59" i="18"/>
  <c r="I60" i="18" s="1"/>
  <c r="F69" i="18"/>
  <c r="F65" i="15" l="1"/>
  <c r="G65" i="15" s="1"/>
  <c r="E66" i="15" s="1"/>
  <c r="F66" i="15" s="1"/>
  <c r="G66" i="15" s="1"/>
  <c r="E67" i="15" s="1"/>
  <c r="F67" i="15" s="1"/>
  <c r="G67" i="15" s="1"/>
  <c r="F82" i="18"/>
  <c r="F71" i="18"/>
  <c r="E100" i="18" l="1"/>
  <c r="F100" i="18" s="1"/>
  <c r="F84" i="18"/>
  <c r="E68" i="15"/>
  <c r="F68" i="15" l="1"/>
  <c r="G68" i="15" s="1"/>
  <c r="E69" i="15" l="1"/>
  <c r="F69" i="15" l="1"/>
  <c r="G69" i="15" s="1"/>
  <c r="E70" i="15" s="1"/>
  <c r="F70" i="15" s="1"/>
  <c r="G70" i="15" s="1"/>
  <c r="E71" i="15" l="1"/>
  <c r="F71" i="15" l="1"/>
  <c r="G71" i="15" s="1"/>
  <c r="P16" i="15" s="1"/>
  <c r="N16" i="15"/>
  <c r="K106" i="16" l="1"/>
  <c r="J44" i="16"/>
  <c r="J48" i="16" s="1"/>
  <c r="O16" i="15"/>
  <c r="N17" i="15"/>
  <c r="K144" i="16"/>
  <c r="K147" i="16"/>
  <c r="J147" i="16"/>
  <c r="J144" i="16" l="1"/>
  <c r="J146" i="16" s="1"/>
  <c r="J148" i="16" s="1"/>
  <c r="J155" i="16" s="1"/>
  <c r="J158" i="16" s="1"/>
  <c r="K105" i="16"/>
  <c r="K109" i="16" s="1"/>
  <c r="K111" i="16" s="1"/>
  <c r="K114" i="16" s="1"/>
  <c r="K116" i="16" s="1"/>
  <c r="K119" i="16" s="1"/>
  <c r="K128" i="16" s="1"/>
  <c r="K129" i="16" s="1"/>
  <c r="K142" i="16" s="1"/>
  <c r="O17" i="15"/>
  <c r="J51" i="16"/>
  <c r="K145" i="16" s="1"/>
  <c r="K146" i="16" s="1"/>
  <c r="K148" i="16" s="1"/>
  <c r="J54" i="16" l="1"/>
  <c r="J56" i="16" s="1"/>
  <c r="K153" i="16" s="1"/>
  <c r="J57" i="16" l="1"/>
  <c r="K152" i="16" s="1"/>
  <c r="K154" i="16" s="1"/>
  <c r="K155" i="16" s="1"/>
  <c r="K158"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D12" authorId="0" shapeId="0" xr:uid="{00000000-0006-0000-0000-000001000000}">
      <text>
        <r>
          <rPr>
            <b/>
            <sz val="9"/>
            <color indexed="81"/>
            <rFont val="Tahoma"/>
            <family val="2"/>
          </rPr>
          <t>UIS:</t>
        </r>
        <r>
          <rPr>
            <sz val="9"/>
            <color indexed="81"/>
            <rFont val="Tahoma"/>
            <family val="2"/>
          </rPr>
          <t xml:space="preserve">
Valor unitario IVA incluido</t>
        </r>
      </text>
    </comment>
    <comment ref="D21" authorId="0" shapeId="0" xr:uid="{00000000-0006-0000-0000-000002000000}">
      <text>
        <r>
          <rPr>
            <b/>
            <sz val="9"/>
            <color indexed="81"/>
            <rFont val="Tahoma"/>
            <family val="2"/>
          </rPr>
          <t>UIS:</t>
        </r>
        <r>
          <rPr>
            <sz val="9"/>
            <color indexed="81"/>
            <rFont val="Tahoma"/>
            <family val="2"/>
          </rPr>
          <t xml:space="preserve">
Valor unitario IVA incluido</t>
        </r>
      </text>
    </comment>
    <comment ref="D32" authorId="0" shapeId="0" xr:uid="{00000000-0006-0000-0000-000003000000}">
      <text>
        <r>
          <rPr>
            <b/>
            <sz val="9"/>
            <color indexed="81"/>
            <rFont val="Tahoma"/>
            <family val="2"/>
          </rPr>
          <t>UIS:</t>
        </r>
        <r>
          <rPr>
            <sz val="9"/>
            <color indexed="81"/>
            <rFont val="Tahoma"/>
            <family val="2"/>
          </rPr>
          <t xml:space="preserve">
Valor unitario IVA incluido</t>
        </r>
      </text>
    </comment>
    <comment ref="D39" authorId="0" shapeId="0" xr:uid="{00000000-0006-0000-0000-000004000000}">
      <text>
        <r>
          <rPr>
            <b/>
            <sz val="9"/>
            <color indexed="8"/>
            <rFont val="Tahoma"/>
            <family val="2"/>
          </rPr>
          <t>UIS:</t>
        </r>
        <r>
          <rPr>
            <sz val="9"/>
            <color indexed="8"/>
            <rFont val="Tahoma"/>
            <family val="2"/>
          </rPr>
          <t xml:space="preserve">
</t>
        </r>
        <r>
          <rPr>
            <sz val="9"/>
            <color indexed="8"/>
            <rFont val="Tahoma"/>
            <family val="2"/>
          </rPr>
          <t>Valor unitario IVA incluido</t>
        </r>
      </text>
    </comment>
    <comment ref="C69" authorId="0" shapeId="0" xr:uid="{00000000-0006-0000-0000-000005000000}">
      <text>
        <r>
          <rPr>
            <b/>
            <sz val="9"/>
            <color indexed="81"/>
            <rFont val="Tahoma"/>
            <family val="2"/>
          </rPr>
          <t>UIS:</t>
        </r>
        <r>
          <rPr>
            <sz val="9"/>
            <color indexed="81"/>
            <rFont val="Tahoma"/>
            <family val="2"/>
          </rPr>
          <t xml:space="preserve">
Porcentajes entre 0 y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UIS</author>
    <author>Duvan Felipe Sánchez Mesa</author>
  </authors>
  <commentList>
    <comment ref="D15" authorId="0" shapeId="0" xr:uid="{00000000-0006-0000-0100-000001000000}">
      <text>
        <r>
          <rPr>
            <b/>
            <sz val="9"/>
            <color indexed="8"/>
            <rFont val="Tahoma"/>
            <family val="2"/>
          </rPr>
          <t>UIS:</t>
        </r>
        <r>
          <rPr>
            <sz val="9"/>
            <color indexed="8"/>
            <rFont val="Tahoma"/>
            <family val="2"/>
          </rPr>
          <t xml:space="preserve">
</t>
        </r>
        <r>
          <rPr>
            <sz val="9"/>
            <color indexed="8"/>
            <rFont val="Tahoma"/>
            <family val="2"/>
          </rPr>
          <t>Número de trabajadores</t>
        </r>
      </text>
    </comment>
    <comment ref="E15" authorId="0" shapeId="0" xr:uid="{00000000-0006-0000-0100-000002000000}">
      <text>
        <r>
          <rPr>
            <b/>
            <sz val="9"/>
            <color indexed="8"/>
            <rFont val="Tahoma"/>
            <family val="2"/>
          </rPr>
          <t>UIS:</t>
        </r>
        <r>
          <rPr>
            <sz val="9"/>
            <color indexed="8"/>
            <rFont val="Tahoma"/>
            <family val="2"/>
          </rPr>
          <t xml:space="preserve">
</t>
        </r>
        <r>
          <rPr>
            <sz val="9"/>
            <color indexed="8"/>
            <rFont val="Tahoma"/>
            <family val="2"/>
          </rPr>
          <t>El valor del salario por cada trabajador</t>
        </r>
      </text>
    </comment>
    <comment ref="F15" authorId="0" shapeId="0" xr:uid="{00000000-0006-0000-0100-000003000000}">
      <text>
        <r>
          <rPr>
            <b/>
            <sz val="9"/>
            <color indexed="81"/>
            <rFont val="Tahoma"/>
            <family val="2"/>
          </rPr>
          <t>UIS:</t>
        </r>
        <r>
          <rPr>
            <sz val="9"/>
            <color indexed="81"/>
            <rFont val="Tahoma"/>
            <family val="2"/>
          </rPr>
          <t xml:space="preserve">
Solo para los trabajadores que ganen menos de dos salarios mínimos.</t>
        </r>
      </text>
    </comment>
    <comment ref="D33" authorId="0" shapeId="0" xr:uid="{00000000-0006-0000-0100-000004000000}">
      <text>
        <r>
          <rPr>
            <b/>
            <sz val="9"/>
            <color indexed="81"/>
            <rFont val="Tahoma"/>
            <family val="2"/>
          </rPr>
          <t>UIS:</t>
        </r>
        <r>
          <rPr>
            <sz val="9"/>
            <color indexed="81"/>
            <rFont val="Tahoma"/>
            <family val="2"/>
          </rPr>
          <t xml:space="preserve">
Porcentajes entre 0 y 100%</t>
        </r>
      </text>
    </comment>
    <comment ref="E83" authorId="1" shapeId="0" xr:uid="{07348458-C693-4815-A59B-8C106BC720E9}">
      <text>
        <r>
          <rPr>
            <b/>
            <sz val="9"/>
            <color indexed="81"/>
            <rFont val="Tahoma"/>
            <family val="2"/>
          </rPr>
          <t>Para evaluarlas materias primas para el primer mes se toma el valor que se calculo para el primer mes en el tamaño del proyecto en el estudio técnico</t>
        </r>
      </text>
    </comment>
    <comment ref="F83" authorId="1" shapeId="0" xr:uid="{10AA732C-858B-4A30-8251-000391A75F6D}">
      <text>
        <r>
          <rPr>
            <b/>
            <sz val="9"/>
            <color indexed="81"/>
            <rFont val="Tahoma"/>
            <family val="2"/>
          </rPr>
          <t>El valor real si se cumpliera con la proyección del tamaño del proyecto hallado para el primer año en el estudio técnico, corresponde a la suma de los 12 meses.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F4" authorId="0" shapeId="0" xr:uid="{00000000-0006-0000-0200-000001000000}">
      <text>
        <r>
          <rPr>
            <b/>
            <sz val="9"/>
            <color indexed="8"/>
            <rFont val="Tahoma"/>
            <family val="2"/>
          </rPr>
          <t>UIS:</t>
        </r>
        <r>
          <rPr>
            <sz val="9"/>
            <color indexed="8"/>
            <rFont val="Tahoma"/>
            <family val="2"/>
          </rPr>
          <t xml:space="preserve">
</t>
        </r>
        <r>
          <rPr>
            <sz val="9"/>
            <color indexed="8"/>
            <rFont val="Tahoma"/>
            <family val="2"/>
          </rPr>
          <t>Número de meses por los que se va a solicitar el crédito</t>
        </r>
      </text>
    </comment>
    <comment ref="F5" authorId="0" shapeId="0" xr:uid="{00000000-0006-0000-0200-000002000000}">
      <text>
        <r>
          <rPr>
            <b/>
            <sz val="9"/>
            <color indexed="81"/>
            <rFont val="Tahoma"/>
            <family val="2"/>
          </rPr>
          <t>UIS:</t>
        </r>
        <r>
          <rPr>
            <sz val="9"/>
            <color indexed="81"/>
            <rFont val="Tahoma"/>
            <family val="2"/>
          </rPr>
          <t xml:space="preserve">
Consultar la tasa actual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VIE</author>
  </authors>
  <commentList>
    <comment ref="D43" authorId="0" shapeId="0" xr:uid="{00000000-0006-0000-0500-000001000000}">
      <text>
        <r>
          <rPr>
            <b/>
            <sz val="9"/>
            <color indexed="8"/>
            <rFont val="Tahoma"/>
            <family val="2"/>
          </rPr>
          <t>VIE:</t>
        </r>
        <r>
          <rPr>
            <sz val="9"/>
            <color indexed="8"/>
            <rFont val="Tahoma"/>
            <family val="2"/>
          </rPr>
          <t xml:space="preserve">
Consultar DTF actual en: https://www.anif.com.co/tipo-indicador/dtf/?_sf_ppp=50
martes 2 de julio de 2024
10,16%</t>
        </r>
      </text>
    </comment>
    <comment ref="C52" authorId="0" shapeId="0" xr:uid="{00000000-0006-0000-0500-000002000000}">
      <text>
        <r>
          <rPr>
            <b/>
            <sz val="9"/>
            <color indexed="8"/>
            <rFont val="Tahoma"/>
            <family val="2"/>
          </rPr>
          <t>VIE:</t>
        </r>
        <r>
          <rPr>
            <sz val="9"/>
            <color indexed="8"/>
            <rFont val="Tahoma"/>
            <family val="2"/>
          </rPr>
          <t xml:space="preserve">
</t>
        </r>
        <r>
          <rPr>
            <sz val="9"/>
            <color indexed="8"/>
            <rFont val="Tahoma"/>
            <family val="2"/>
          </rPr>
          <t>Se puede utilizar cualquiera de las dos formas de cálculo de VPN</t>
        </r>
      </text>
    </comment>
    <comment ref="C63" authorId="0" shapeId="0" xr:uid="{00000000-0006-0000-0500-000003000000}">
      <text>
        <r>
          <rPr>
            <b/>
            <sz val="9"/>
            <color indexed="81"/>
            <rFont val="Tahoma"/>
            <family val="2"/>
          </rPr>
          <t>VIE:</t>
        </r>
        <r>
          <rPr>
            <sz val="9"/>
            <color indexed="81"/>
            <rFont val="Tahoma"/>
            <family val="2"/>
          </rPr>
          <t xml:space="preserve">
Se puede utilizar cualquiera de las dos formas de cálculo de VPN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0D085FF8-FA35-4D3E-BA21-D8513BBB4038}">
      <text>
        <r>
          <rPr>
            <b/>
            <sz val="9"/>
            <color indexed="81"/>
            <rFont val="Tahoma"/>
            <family val="2"/>
          </rPr>
          <t>user:</t>
        </r>
        <r>
          <rPr>
            <sz val="9"/>
            <color indexed="81"/>
            <rFont val="Tahoma"/>
            <family val="2"/>
          </rPr>
          <t xml:space="preserve">
Tomada del estudio técnico</t>
        </r>
      </text>
    </comment>
  </commentList>
</comments>
</file>

<file path=xl/sharedStrings.xml><?xml version="1.0" encoding="utf-8"?>
<sst xmlns="http://schemas.openxmlformats.org/spreadsheetml/2006/main" count="795" uniqueCount="426">
  <si>
    <t>TOTAL</t>
  </si>
  <si>
    <t>Muebles y enseres</t>
  </si>
  <si>
    <t xml:space="preserve">Inversión Diferida </t>
  </si>
  <si>
    <t>Energía</t>
  </si>
  <si>
    <t>Gastos Financieros</t>
  </si>
  <si>
    <t>Equipos de oficina</t>
  </si>
  <si>
    <t>Papelería</t>
  </si>
  <si>
    <t>Año</t>
  </si>
  <si>
    <t>Año 1</t>
  </si>
  <si>
    <t>Año 2</t>
  </si>
  <si>
    <t>Año 4</t>
  </si>
  <si>
    <t>Año 5</t>
  </si>
  <si>
    <t>Imprevistos</t>
  </si>
  <si>
    <t>Maquinaria y Equipos</t>
  </si>
  <si>
    <t>Cuadro</t>
  </si>
  <si>
    <t>Herramientas</t>
  </si>
  <si>
    <t>Inversión Fija</t>
  </si>
  <si>
    <t>Cesantías</t>
  </si>
  <si>
    <t>Interés cesantías</t>
  </si>
  <si>
    <t>Vacaciones</t>
  </si>
  <si>
    <t>Prima</t>
  </si>
  <si>
    <t>Parafiscales</t>
  </si>
  <si>
    <t>Salud y pensión</t>
  </si>
  <si>
    <t xml:space="preserve">Dotación </t>
  </si>
  <si>
    <t>Riesgos profesionales</t>
  </si>
  <si>
    <t>Factor prestacional</t>
  </si>
  <si>
    <t xml:space="preserve">Cuadro </t>
  </si>
  <si>
    <t>Mano de Obra Directa</t>
  </si>
  <si>
    <t>Básico</t>
  </si>
  <si>
    <t>UNITARIO</t>
  </si>
  <si>
    <t>Depreciaciones</t>
  </si>
  <si>
    <t>VALOR A PRESTAR</t>
  </si>
  <si>
    <t>TIEMPO</t>
  </si>
  <si>
    <t>TASA MENSUAL</t>
  </si>
  <si>
    <t>Meses</t>
  </si>
  <si>
    <t>Mensual</t>
  </si>
  <si>
    <t>VALOR PAGO</t>
  </si>
  <si>
    <t>AÑO</t>
  </si>
  <si>
    <t>Mantenimiento</t>
  </si>
  <si>
    <t>Seguros</t>
  </si>
  <si>
    <t>Servicios</t>
  </si>
  <si>
    <t>Gastos de Administración</t>
  </si>
  <si>
    <t>Arriendos</t>
  </si>
  <si>
    <t>Gasto de Personal Administrativo</t>
  </si>
  <si>
    <t>Gasto de Personal Ventas</t>
  </si>
  <si>
    <t>Terrenos</t>
  </si>
  <si>
    <t>Mano de Obra Directa MOD</t>
  </si>
  <si>
    <t>Arrendamiento</t>
  </si>
  <si>
    <t>Gas</t>
  </si>
  <si>
    <t>Prorrateo de Costos y Gastos</t>
  </si>
  <si>
    <t>Capital de Trabajo</t>
  </si>
  <si>
    <t>Gastos de Administración y Ventas</t>
  </si>
  <si>
    <t>Amortización De Crédito</t>
  </si>
  <si>
    <t>Resumen del Crédito</t>
  </si>
  <si>
    <t>Monto de Intereses mes 1</t>
  </si>
  <si>
    <t>Inversión Total</t>
  </si>
  <si>
    <t>Inversión Diferida</t>
  </si>
  <si>
    <t xml:space="preserve">    Arriendo</t>
  </si>
  <si>
    <t xml:space="preserve">    Servicios</t>
  </si>
  <si>
    <t xml:space="preserve">    Otros</t>
  </si>
  <si>
    <t xml:space="preserve">    Depreciación</t>
  </si>
  <si>
    <t xml:space="preserve">    Mantenimiento</t>
  </si>
  <si>
    <t xml:space="preserve">    Seguros</t>
  </si>
  <si>
    <t>Estado de Resultados Proyectado</t>
  </si>
  <si>
    <t>Flujo de Caja Proyectado</t>
  </si>
  <si>
    <t>Ingresos operacionales</t>
  </si>
  <si>
    <t>Amortizaciones</t>
  </si>
  <si>
    <t>Inversiones</t>
  </si>
  <si>
    <t>Inversión en Capital de Trabajo</t>
  </si>
  <si>
    <t>Gravamen del 4 x 1.000</t>
  </si>
  <si>
    <t>Aportes de los socios</t>
  </si>
  <si>
    <t>Crédito a solicitar</t>
  </si>
  <si>
    <t>Construcciones</t>
  </si>
  <si>
    <t>Impuestos por pagar</t>
  </si>
  <si>
    <t>Año 0</t>
  </si>
  <si>
    <t>Forma de Cálculo 1</t>
  </si>
  <si>
    <t>Forma de Cálculo 2</t>
  </si>
  <si>
    <t>TASA</t>
  </si>
  <si>
    <t>VPN</t>
  </si>
  <si>
    <t>TIR</t>
  </si>
  <si>
    <t>Efectivo Anual</t>
  </si>
  <si>
    <t>Cálculo de la Tasa Interna de Retorno TIR</t>
  </si>
  <si>
    <t>Cálculo del Valor Presente Neto VPN</t>
  </si>
  <si>
    <t>Equipo de oficina</t>
  </si>
  <si>
    <t>Maquinaria y equipo</t>
  </si>
  <si>
    <t>Costos Fijos</t>
  </si>
  <si>
    <t>Socios</t>
  </si>
  <si>
    <t>Deuda</t>
  </si>
  <si>
    <t>Total Gastos de Administración y Ventas</t>
  </si>
  <si>
    <t>Herramientas (o utensilios De valor considerable)</t>
  </si>
  <si>
    <t>Valor Amortización Anual (Por cinco años)</t>
  </si>
  <si>
    <t>Cuadro 2</t>
  </si>
  <si>
    <t>Cuadro 3</t>
  </si>
  <si>
    <t>Cuadro 4</t>
  </si>
  <si>
    <t>Cuadro 5</t>
  </si>
  <si>
    <t xml:space="preserve">Construcciones </t>
  </si>
  <si>
    <t xml:space="preserve">Costos Indirectos </t>
  </si>
  <si>
    <t>Costos Indirectos (De fabricación o Prestación del servicio)</t>
  </si>
  <si>
    <t>Depreciación Muebles y enseres</t>
  </si>
  <si>
    <t>Depreciación Equipos de oficina</t>
  </si>
  <si>
    <t>Depreciación Herramientas</t>
  </si>
  <si>
    <t>Cuadro 13</t>
  </si>
  <si>
    <t>Cuadro 14</t>
  </si>
  <si>
    <t>Costos y Gastos Mensuales</t>
  </si>
  <si>
    <t>Gasto de personal de ventas</t>
  </si>
  <si>
    <t>Cuadro 15</t>
  </si>
  <si>
    <t>(Depreciaciones y amortizaciones)</t>
  </si>
  <si>
    <t>Cuadro 6</t>
  </si>
  <si>
    <t>Cuadro 7</t>
  </si>
  <si>
    <t>Cuadro 21</t>
  </si>
  <si>
    <t>Terrenos (Compra de lote o terreno para Construcción)</t>
  </si>
  <si>
    <t>Terreno</t>
  </si>
  <si>
    <t>Cuadro 9</t>
  </si>
  <si>
    <t>Cuadro 11</t>
  </si>
  <si>
    <t>Cuadro 8</t>
  </si>
  <si>
    <t>Cuadro 17</t>
  </si>
  <si>
    <t>Cuadro 19</t>
  </si>
  <si>
    <t>Cuadro 18</t>
  </si>
  <si>
    <t>Cuadro 25</t>
  </si>
  <si>
    <t>Cuadro 26</t>
  </si>
  <si>
    <t>Cuadro 27</t>
  </si>
  <si>
    <t>Cuadros 15 y 19</t>
  </si>
  <si>
    <t>Cuadro 16</t>
  </si>
  <si>
    <t>Cuadro 20</t>
  </si>
  <si>
    <t>Cuadro 22</t>
  </si>
  <si>
    <t>Costos Indirectos Fijos</t>
  </si>
  <si>
    <t>Tomado de Cuadro 33</t>
  </si>
  <si>
    <t>Cuadro 28</t>
  </si>
  <si>
    <t>Cuadro 32</t>
  </si>
  <si>
    <t>Cuadro 1</t>
  </si>
  <si>
    <t>Cuadro  4</t>
  </si>
  <si>
    <t>Cuadro  5</t>
  </si>
  <si>
    <t>Cuadro  6</t>
  </si>
  <si>
    <t xml:space="preserve"> </t>
  </si>
  <si>
    <t xml:space="preserve">Terrenos </t>
  </si>
  <si>
    <t>Gastos de administración y ventas</t>
  </si>
  <si>
    <t>Número de servicios o productos para el cual fueron calculados los costos</t>
  </si>
  <si>
    <t>Inversión diferida</t>
  </si>
  <si>
    <t>Financiación</t>
  </si>
  <si>
    <t>Abonos a capital</t>
  </si>
  <si>
    <t>Flujo de caja del período</t>
  </si>
  <si>
    <t>DTF</t>
  </si>
  <si>
    <t>Riesgo</t>
  </si>
  <si>
    <t>Cálculo de la Tasa de Descuento o Tasa de Oportunidad</t>
  </si>
  <si>
    <t>Periodo</t>
  </si>
  <si>
    <t>Inversión</t>
  </si>
  <si>
    <t>Inversión - F.Caja</t>
  </si>
  <si>
    <t>Años</t>
  </si>
  <si>
    <t>Año 3</t>
  </si>
  <si>
    <t>Cálculo de Periodo de Recuperación de la Inversión PRI</t>
  </si>
  <si>
    <t>PRI</t>
  </si>
  <si>
    <t>Precio de venta</t>
  </si>
  <si>
    <t>Costo Variable Unitario</t>
  </si>
  <si>
    <t>Qu</t>
  </si>
  <si>
    <t>Cálculo Punto de Equilibrio Qu</t>
  </si>
  <si>
    <t>TO</t>
  </si>
  <si>
    <t>Servicio de acueducto, alcantarillado y aseo</t>
  </si>
  <si>
    <t>Internet banda ancha</t>
  </si>
  <si>
    <t>Equipos de oficina y comunicación</t>
  </si>
  <si>
    <t xml:space="preserve">AÑO 1 </t>
  </si>
  <si>
    <t>AÑO 2</t>
  </si>
  <si>
    <t>AÑO 3</t>
  </si>
  <si>
    <t>AÑO 4</t>
  </si>
  <si>
    <t>AÑO 5</t>
  </si>
  <si>
    <t>Internet banda ancha, televisión y telefonía</t>
  </si>
  <si>
    <t>Renovación matricula mercantil</t>
  </si>
  <si>
    <t>Registro de marca y documentación</t>
  </si>
  <si>
    <t>Cumplimiento de requisitos sanitarios</t>
  </si>
  <si>
    <t xml:space="preserve">Materia Prima </t>
  </si>
  <si>
    <t>Contratación Externa (Servicios de ventas, jurídicos y contables)</t>
  </si>
  <si>
    <t>MESES QUE SE NECESITAN DE CAPITAL DE TRABAJO</t>
  </si>
  <si>
    <t xml:space="preserve">Gastos de ventas </t>
  </si>
  <si>
    <t xml:space="preserve">Gastos de Ventas </t>
  </si>
  <si>
    <t>Cuadro x</t>
  </si>
  <si>
    <t>Días</t>
  </si>
  <si>
    <t>Cantidad</t>
  </si>
  <si>
    <t>Total</t>
  </si>
  <si>
    <t xml:space="preserve">Total </t>
  </si>
  <si>
    <t xml:space="preserve">Valor </t>
  </si>
  <si>
    <t>x</t>
  </si>
  <si>
    <t xml:space="preserve">Servicios públicos y arrendamientos </t>
  </si>
  <si>
    <t>Porcentaje de prorrateo</t>
  </si>
  <si>
    <t>Operativo</t>
  </si>
  <si>
    <t>Administrativo</t>
  </si>
  <si>
    <t xml:space="preserve">Servicios públicos </t>
  </si>
  <si>
    <t>Concepto</t>
  </si>
  <si>
    <t>Valor</t>
  </si>
  <si>
    <t>Valor unitario</t>
  </si>
  <si>
    <t>Valor total</t>
  </si>
  <si>
    <t xml:space="preserve">Valor unitario </t>
  </si>
  <si>
    <t>Valor unitario promedio</t>
  </si>
  <si>
    <t>Descripción</t>
  </si>
  <si>
    <t>Costo</t>
  </si>
  <si>
    <t>Factor</t>
  </si>
  <si>
    <t xml:space="preserve">Total factor prestacional </t>
  </si>
  <si>
    <t xml:space="preserve">Cantidad </t>
  </si>
  <si>
    <t>Salario básico</t>
  </si>
  <si>
    <t>Subsidio de transporte</t>
  </si>
  <si>
    <t xml:space="preserve">Unitario </t>
  </si>
  <si>
    <t>Total anual</t>
  </si>
  <si>
    <t xml:space="preserve">Valor a depreciar </t>
  </si>
  <si>
    <t>Valor de salvamiento</t>
  </si>
  <si>
    <t xml:space="preserve">Tiempo a depreciar </t>
  </si>
  <si>
    <t xml:space="preserve">Depreciación </t>
  </si>
  <si>
    <t>Porcentaje de prorrateos</t>
  </si>
  <si>
    <t>Depreciación</t>
  </si>
  <si>
    <t>año</t>
  </si>
  <si>
    <t xml:space="preserve">Distribución depreciación </t>
  </si>
  <si>
    <t>Materiales</t>
  </si>
  <si>
    <t>Unidad</t>
  </si>
  <si>
    <t>Consumo por unidad (gr)</t>
  </si>
  <si>
    <t xml:space="preserve">Valor unidad insumo </t>
  </si>
  <si>
    <t>Costo por unidad</t>
  </si>
  <si>
    <t xml:space="preserve">Costo anual </t>
  </si>
  <si>
    <t>Costo mensual</t>
  </si>
  <si>
    <t>Unidades proyectadas año</t>
  </si>
  <si>
    <t>Unidades proyectadas mes</t>
  </si>
  <si>
    <t>Valor mensual</t>
  </si>
  <si>
    <t>Valor anual</t>
  </si>
  <si>
    <t xml:space="preserve">Valor mensual </t>
  </si>
  <si>
    <t>Asignación mensual</t>
  </si>
  <si>
    <t>Unitario</t>
  </si>
  <si>
    <t xml:space="preserve">Factor prestacional </t>
  </si>
  <si>
    <t xml:space="preserve">Valor mes </t>
  </si>
  <si>
    <t>Gastos financieros</t>
  </si>
  <si>
    <t xml:space="preserve">Valor a necesitar </t>
  </si>
  <si>
    <t xml:space="preserve">Inversión inicial </t>
  </si>
  <si>
    <t xml:space="preserve">Aportes </t>
  </si>
  <si>
    <t>Cuota</t>
  </si>
  <si>
    <t>Pago</t>
  </si>
  <si>
    <t>Intereses</t>
  </si>
  <si>
    <t xml:space="preserve">Abono a capital </t>
  </si>
  <si>
    <t>Saldo</t>
  </si>
  <si>
    <t xml:space="preserve">Año </t>
  </si>
  <si>
    <t>Pagos</t>
  </si>
  <si>
    <t>Abono a capital</t>
  </si>
  <si>
    <t>Costos fijos</t>
  </si>
  <si>
    <t xml:space="preserve">Costos variables </t>
  </si>
  <si>
    <t xml:space="preserve">Costos totales unitarios </t>
  </si>
  <si>
    <t>Total anual de costos fijos</t>
  </si>
  <si>
    <t>Total anual de costos variables</t>
  </si>
  <si>
    <t>Costos indirectos variables</t>
  </si>
  <si>
    <t>Materia prima</t>
  </si>
  <si>
    <t>Mano de obra directa MOD</t>
  </si>
  <si>
    <t>Incremento anual en ventas</t>
  </si>
  <si>
    <t>Costos totales unitarios</t>
  </si>
  <si>
    <t>Ingresos operacionales por ventas</t>
  </si>
  <si>
    <t xml:space="preserve">Total de ingresos </t>
  </si>
  <si>
    <t>Costos de prestación de servicio</t>
  </si>
  <si>
    <t>Utilidad bruta</t>
  </si>
  <si>
    <t>Costos indirectos de P. S Fijos</t>
  </si>
  <si>
    <t>Costos indirectos de P. S Variables</t>
  </si>
  <si>
    <t>Gastos de personal</t>
  </si>
  <si>
    <t>Gastos de administración</t>
  </si>
  <si>
    <t>Gastos de personal de ventas</t>
  </si>
  <si>
    <t xml:space="preserve">Gastos de administración y ventas </t>
  </si>
  <si>
    <t>Utilidad operativa</t>
  </si>
  <si>
    <t xml:space="preserve">Otros ingresos </t>
  </si>
  <si>
    <t xml:space="preserve">Utilidad antes de impuestos </t>
  </si>
  <si>
    <t>Utilidad neta</t>
  </si>
  <si>
    <t>Provisión para impuestos</t>
  </si>
  <si>
    <t>Reservas</t>
  </si>
  <si>
    <t>Utilidad de ejercicio</t>
  </si>
  <si>
    <t>Recuperación de cartera</t>
  </si>
  <si>
    <t>Total de ingresos operacionales</t>
  </si>
  <si>
    <t>Pagos de costos</t>
  </si>
  <si>
    <t>Pago de materia prima</t>
  </si>
  <si>
    <t>Pago de mano de obra directa</t>
  </si>
  <si>
    <t>Pago costos indirectos fijos</t>
  </si>
  <si>
    <t>Pago costos indirectos variables</t>
  </si>
  <si>
    <t>Total pagos de costos operacionales</t>
  </si>
  <si>
    <t xml:space="preserve">Flujo de caja operacional bruto </t>
  </si>
  <si>
    <t>Pagos de gastos</t>
  </si>
  <si>
    <t>Pago de gastos de administración</t>
  </si>
  <si>
    <t>Pago de gastos de ventas</t>
  </si>
  <si>
    <t>Pago de impuestos</t>
  </si>
  <si>
    <t>Total pago de gastos operacionales</t>
  </si>
  <si>
    <t>Flujo de caja operacional neto</t>
  </si>
  <si>
    <t>Inversión fija</t>
  </si>
  <si>
    <t>Inversión en capital de trabajo</t>
  </si>
  <si>
    <t>Total de inversiones</t>
  </si>
  <si>
    <t xml:space="preserve">Flujo de caja libre </t>
  </si>
  <si>
    <t>Crédito financiero</t>
  </si>
  <si>
    <t>Otras fuentes (Valor en libros de activos)</t>
  </si>
  <si>
    <t>Total ingresos de financiación</t>
  </si>
  <si>
    <t>Egresos de financiación</t>
  </si>
  <si>
    <t>Pago de intereses</t>
  </si>
  <si>
    <t>Pago de utilidades</t>
  </si>
  <si>
    <t>Total egresos de financiación</t>
  </si>
  <si>
    <t xml:space="preserve">Flujo de caja de financiación </t>
  </si>
  <si>
    <t xml:space="preserve">Flujo neto de caja </t>
  </si>
  <si>
    <t xml:space="preserve">Saldo anterior de caja y bancos </t>
  </si>
  <si>
    <t>Saldo final de caja y bancos</t>
  </si>
  <si>
    <t>Caja y bancos</t>
  </si>
  <si>
    <t>Total activo corriente</t>
  </si>
  <si>
    <t>Depreciación acumulada</t>
  </si>
  <si>
    <t>Total activo fijo neto</t>
  </si>
  <si>
    <t>Activo diferido neto</t>
  </si>
  <si>
    <t>Activo total</t>
  </si>
  <si>
    <t>Obligaciones financieras</t>
  </si>
  <si>
    <t>Total pasivo corriente</t>
  </si>
  <si>
    <t>Obligaciones de largo plazo</t>
  </si>
  <si>
    <t>Pasivo total</t>
  </si>
  <si>
    <t>Aportes sociales</t>
  </si>
  <si>
    <t>Utilidades ejercicios anteriores</t>
  </si>
  <si>
    <t>Utilidades del presente ejercicio</t>
  </si>
  <si>
    <t>Patrimonio total</t>
  </si>
  <si>
    <t xml:space="preserve">Verificación de saldos </t>
  </si>
  <si>
    <t>Total pasivo + patrimonio</t>
  </si>
  <si>
    <t xml:space="preserve">Fujo de caja operacional bruto </t>
  </si>
  <si>
    <t>Fujo de caja operacional neto</t>
  </si>
  <si>
    <t>Fujo de caja libre</t>
  </si>
  <si>
    <t>Flujo de caja libre</t>
  </si>
  <si>
    <t>Tasa de descuento o Tasa de oportunidad</t>
  </si>
  <si>
    <t>Flujo esperado</t>
  </si>
  <si>
    <t xml:space="preserve">Tasa de descuento </t>
  </si>
  <si>
    <t>Factor de descuento</t>
  </si>
  <si>
    <t>Valor actual</t>
  </si>
  <si>
    <t>Valor presente neto</t>
  </si>
  <si>
    <t>Efectivo anual</t>
  </si>
  <si>
    <t>Flujo caja anual</t>
  </si>
  <si>
    <t>Punto de equilibrio</t>
  </si>
  <si>
    <t>Ítem</t>
  </si>
  <si>
    <t>Depreciación Construcciones</t>
  </si>
  <si>
    <t>Depreciación Maquinaria y Equipos</t>
  </si>
  <si>
    <t>Total costos del producto (o Prestación del servicio)</t>
  </si>
  <si>
    <t>Cafetería</t>
  </si>
  <si>
    <t>Amortización de Diferidos</t>
  </si>
  <si>
    <t>capital de trabajo</t>
  </si>
  <si>
    <t>Costos del producto (Prestación del servicio)</t>
  </si>
  <si>
    <t xml:space="preserve">Asignación mensual </t>
  </si>
  <si>
    <t>Depreciación mensual</t>
  </si>
  <si>
    <t>Depreciación anual</t>
  </si>
  <si>
    <t xml:space="preserve">Intereses </t>
  </si>
  <si>
    <t>Amortización diferida</t>
  </si>
  <si>
    <t>Reservas (20%  de las utilidades del ejercicio)</t>
  </si>
  <si>
    <t>}</t>
  </si>
  <si>
    <t xml:space="preserve">Concepto </t>
  </si>
  <si>
    <t xml:space="preserve">Mes 1 </t>
  </si>
  <si>
    <t>Mes 2</t>
  </si>
  <si>
    <t>Mes 3</t>
  </si>
  <si>
    <t>Mes 4</t>
  </si>
  <si>
    <t>Mes 5</t>
  </si>
  <si>
    <t>Mes 6</t>
  </si>
  <si>
    <t>Mes 7</t>
  </si>
  <si>
    <t>Mes 8</t>
  </si>
  <si>
    <t>Mes 9</t>
  </si>
  <si>
    <t>Mes 10</t>
  </si>
  <si>
    <t>Mes 11</t>
  </si>
  <si>
    <t>Mes 12</t>
  </si>
  <si>
    <t>Unidades potenciales de ventas</t>
  </si>
  <si>
    <t>Materia Prima primer mes</t>
  </si>
  <si>
    <t xml:space="preserve">Software contable </t>
  </si>
  <si>
    <t xml:space="preserve">Modificaciones de la tienda </t>
  </si>
  <si>
    <t>Publicidad</t>
  </si>
  <si>
    <t xml:space="preserve">Suma de unidades para el primer año </t>
  </si>
  <si>
    <t>Cálculo TIR</t>
  </si>
  <si>
    <t>Calculo Tasa de oportunidad del mercado</t>
  </si>
  <si>
    <t>Cálculo VPN</t>
  </si>
  <si>
    <t>Cantidad mensual requerida (servicios)</t>
  </si>
  <si>
    <t>Estante de almacenaje</t>
  </si>
  <si>
    <t>Archivador</t>
  </si>
  <si>
    <t>Computador de oficina</t>
  </si>
  <si>
    <t>Impresora</t>
  </si>
  <si>
    <t>Silla ergonómica</t>
  </si>
  <si>
    <t>Computador POS (monedero, cajón, impresora)</t>
  </si>
  <si>
    <t>Mostrador/vitrina</t>
  </si>
  <si>
    <t>Góndola exhibidora</t>
  </si>
  <si>
    <t>Silla tipo bar</t>
  </si>
  <si>
    <t>Vitrina mostradora</t>
  </si>
  <si>
    <t>Compresor de pistón, transmisión por correas</t>
  </si>
  <si>
    <t>Horno de curado</t>
  </si>
  <si>
    <t>Equipo airless</t>
  </si>
  <si>
    <t>Software de pedidos</t>
  </si>
  <si>
    <t>SMLMV 2024</t>
  </si>
  <si>
    <t>Auxilio de Transporte</t>
  </si>
  <si>
    <t>Tecnico operativo</t>
  </si>
  <si>
    <t>Coordinador de operaciones y proveedores</t>
  </si>
  <si>
    <t>Supervisor de calidad (área)</t>
  </si>
  <si>
    <t>Gerente general</t>
  </si>
  <si>
    <t>Auxiliar administrativo y contable</t>
  </si>
  <si>
    <t>Aseador</t>
  </si>
  <si>
    <t>Contador público (1/2 tiempo)</t>
  </si>
  <si>
    <t>Tabla 9. Proyección de ventas durante el primer año Eco-Colors</t>
  </si>
  <si>
    <t>Vendedor</t>
  </si>
  <si>
    <t>1 metro cuadrado de una lámina metálica</t>
  </si>
  <si>
    <t>tubería mecánica de 6m de largo y hasta 2 pulgadas</t>
  </si>
  <si>
    <t>tubería mecánica de 6m de largo y de 2-4 pulgadas</t>
  </si>
  <si>
    <t>m2</t>
  </si>
  <si>
    <t>Precio ponderado por metro cuadrado</t>
  </si>
  <si>
    <t>Resina sintética</t>
  </si>
  <si>
    <t>Endurecedores</t>
  </si>
  <si>
    <t>Pigmentos</t>
  </si>
  <si>
    <t>Cargas</t>
  </si>
  <si>
    <t>Aditivos</t>
  </si>
  <si>
    <t>gramo</t>
  </si>
  <si>
    <t>PROBABLE</t>
  </si>
  <si>
    <t>PESIMISTA</t>
  </si>
  <si>
    <t>OPTIMISTA</t>
  </si>
  <si>
    <t>1 año 9 meses</t>
  </si>
  <si>
    <t>3 años 3 meses</t>
  </si>
  <si>
    <t>1 año 2 meses</t>
  </si>
  <si>
    <t>Servicios a vender</t>
  </si>
  <si>
    <t>Proyección de servicios a vender</t>
  </si>
  <si>
    <t xml:space="preserve"> El área de pintado del tubo, excluyendo las tapas circulares, se calcula considerando únicamente el área lateral del cilindro. Con una longitud de 6 metros y un diámetro de 2 pulgadas (lo que equivale a un radio de aproximadamente 0.0254 metros), el área lateral se determina mediante la fórmula Acilindro=2πrh, donde r es el radio y h es la altura del tubo. Al sustituir los valores, obtenemos un área de pintado aproximada de 0.957 metros cuadrados. Esta cifra representa la superficie del tubo que requeriría pintura, excluyendo las áreas de las tapas en las extremidades del cilindro. El área de pintado de un tubo con un diámetro de 4 pulgadas y una longitud de 6 metros, corresponde a un área de pintado aproximada de 1.914 metros cuadrados. Similarmente, para el tubo de 2 pulgadas es de 0,957</t>
  </si>
  <si>
    <t>precio del servicio</t>
  </si>
  <si>
    <t>/m2</t>
  </si>
  <si>
    <t>Probable</t>
  </si>
  <si>
    <t>Pesimista</t>
  </si>
  <si>
    <t>Optimista</t>
  </si>
  <si>
    <t>Año Cero (hoy)</t>
  </si>
  <si>
    <t>Escenario</t>
  </si>
  <si>
    <t>Porcentaje Estimación de Demanda</t>
  </si>
  <si>
    <t>% Crecimiento</t>
  </si>
  <si>
    <t>Unidades a Vender</t>
  </si>
  <si>
    <t>Proyección ventas para los primeros cinco años</t>
  </si>
  <si>
    <t>Estado de Situación Financiera</t>
  </si>
  <si>
    <t>Merchandising o material de punto de venta</t>
  </si>
  <si>
    <t>Producto</t>
  </si>
  <si>
    <t>Precio del Servicio</t>
  </si>
  <si>
    <t>Cantidad (m²)</t>
  </si>
  <si>
    <t>Precio Ponderado por Metro Cuadrado</t>
  </si>
  <si>
    <t>Tubería mecánica de 6m de largo y de 2-4 pulgadas</t>
  </si>
  <si>
    <t>Tubería mecánica de 6m de largo y hasta 2 pulgadas</t>
  </si>
  <si>
    <t>12% disminución de acuerdo a los promociones y descuentos</t>
  </si>
  <si>
    <t>1 año y 1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</si>
</sst>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 #,##0;[Red]\-&quot;$&quot;\ #,##0"/>
    <numFmt numFmtId="44" formatCode="_-&quot;$&quot;\ * #,##0.00_-;\-&quot;$&quot;\ * #,##0.00_-;_-&quot;$&quot;\ * &quot;-&quot;??_-;_-@_-"/>
    <numFmt numFmtId="164" formatCode="&quot;$&quot;\ #,##0.00_);[Red]\(&quot;$&quot;\ #,##0.00\)"/>
    <numFmt numFmtId="165" formatCode="_(&quot;$&quot;\ * #,##0_);_(&quot;$&quot;\ * \(#,##0\);_(&quot;$&quot;\ * &quot;-&quot;_);_(@_)"/>
    <numFmt numFmtId="166" formatCode="_(&quot;$&quot;\ * #,##0.00_);_(&quot;$&quot;\ * \(#,##0.00\);_(&quot;$&quot;\ * &quot;-&quot;??_);_(@_)"/>
    <numFmt numFmtId="167" formatCode="_ * #,##0_ ;_ * \-#,##0_ ;_ * &quot;-&quot;_ ;_ @_ "/>
    <numFmt numFmtId="168" formatCode="_ &quot;$&quot;\ * #,##0.00_ ;_ &quot;$&quot;\ * \-#,##0.00_ ;_ &quot;$&quot;\ * &quot;-&quot;??_ ;_ @_ "/>
    <numFmt numFmtId="169" formatCode="_ &quot;$&quot;\ * #,##0_ ;_ &quot;$&quot;\ * \-#,##0_ ;_ &quot;$&quot;\ * &quot;-&quot;??_ ;_ @_ "/>
    <numFmt numFmtId="170" formatCode="_ [$€-2]\ * #,##0.00_ ;_ [$€-2]\ * \-#,##0.00_ ;_ [$€-2]\ * &quot;-&quot;??_ "/>
    <numFmt numFmtId="171" formatCode="_-[$$-240A]\ * #,##0_ ;_-[$$-240A]\ * \-#,##0\ ;_-[$$-240A]\ * &quot;-&quot;_ ;_-@_ "/>
    <numFmt numFmtId="172" formatCode="_-[$$-240A]\ * #,##0.00_ ;_-[$$-240A]\ * \-#,##0.00\ ;_-[$$-240A]\ * &quot;-&quot;_ ;_-@_ "/>
    <numFmt numFmtId="173" formatCode="0.000000"/>
    <numFmt numFmtId="174" formatCode="_([$$-240A]\ * #,##0.00_);_([$$-240A]\ * \(#,##0.00\);_([$$-240A]\ * &quot;-&quot;??_);_(@_)"/>
    <numFmt numFmtId="175" formatCode="_-[$$-240A]* #,##0.00_-;\-[$$-240A]* #,##0.00_-;_-[$$-240A]* &quot;-&quot;??_-;_-@_-"/>
    <numFmt numFmtId="176" formatCode="#,##0.00;[Red]#,##0.00"/>
    <numFmt numFmtId="177" formatCode="&quot;$&quot;\ #,##0"/>
    <numFmt numFmtId="178" formatCode="_-[$$-240A]\ * #,##0.00_-;\-[$$-240A]\ * #,##0.00_-;_-[$$-240A]\ * &quot;-&quot;??_-;_-@_-"/>
    <numFmt numFmtId="179" formatCode="&quot;$&quot;\ #,##0.00"/>
    <numFmt numFmtId="180" formatCode="_([$$-240A]\ * #,##0.000_);_([$$-240A]\ * \(#,##0.000\);_([$$-240A]\ * &quot;-&quot;??_);_(@_)"/>
    <numFmt numFmtId="181" formatCode="0.000"/>
    <numFmt numFmtId="182" formatCode="&quot;$&quot;\ #,##0_);[Red]\(&quot;$&quot;\ #,##0\)"/>
    <numFmt numFmtId="183" formatCode="0.0%"/>
    <numFmt numFmtId="184" formatCode="&quot;$&quot;\ #,##0.0"/>
  </numFmts>
  <fonts count="29" x14ac:knownFonts="1">
    <font>
      <sz val="10"/>
      <name val="Arial"/>
    </font>
    <font>
      <sz val="10"/>
      <name val="Arial"/>
      <family val="2"/>
    </font>
    <font>
      <sz val="8"/>
      <name val="Arial"/>
      <family val="2"/>
    </font>
    <font>
      <sz val="9"/>
      <color indexed="81"/>
      <name val="Tahoma"/>
      <family val="2"/>
    </font>
    <font>
      <b/>
      <sz val="9"/>
      <color indexed="81"/>
      <name val="Tahoma"/>
      <family val="2"/>
    </font>
    <font>
      <sz val="11"/>
      <color indexed="8"/>
      <name val="Calibri"/>
      <family val="2"/>
    </font>
    <font>
      <b/>
      <sz val="9"/>
      <color indexed="8"/>
      <name val="Tahoma"/>
      <family val="2"/>
    </font>
    <font>
      <sz val="9"/>
      <color indexed="8"/>
      <name val="Tahoma"/>
      <family val="2"/>
    </font>
    <font>
      <sz val="11"/>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1"/>
      <color rgb="FF000000"/>
      <name val="Times New Roman"/>
      <family val="1"/>
    </font>
    <font>
      <sz val="8"/>
      <color theme="1"/>
      <name val="Times New Roman"/>
      <family val="1"/>
    </font>
    <font>
      <sz val="9"/>
      <color theme="1"/>
      <name val="Times New Roman"/>
      <family val="1"/>
    </font>
    <font>
      <b/>
      <sz val="9.5"/>
      <color theme="1"/>
      <name val="Times New Roman"/>
      <family val="1"/>
    </font>
    <font>
      <b/>
      <sz val="9"/>
      <color theme="1"/>
      <name val="Times New Roman"/>
      <family val="1"/>
    </font>
    <font>
      <b/>
      <sz val="12"/>
      <color theme="1"/>
      <name val="Times New Roman"/>
      <family val="1"/>
    </font>
    <font>
      <sz val="11"/>
      <color theme="1"/>
      <name val="Times New Roman"/>
      <family val="1"/>
    </font>
    <font>
      <sz val="10"/>
      <name val="Times New Roman"/>
      <family val="1"/>
    </font>
    <font>
      <b/>
      <i/>
      <sz val="10"/>
      <color theme="1"/>
      <name val="Times New Roman"/>
      <family val="1"/>
    </font>
    <font>
      <b/>
      <sz val="10"/>
      <name val="Arial"/>
      <family val="2"/>
    </font>
    <font>
      <b/>
      <i/>
      <sz val="10"/>
      <name val="Arial"/>
      <family val="2"/>
    </font>
    <font>
      <sz val="8"/>
      <name val="Arial"/>
      <family val="2"/>
    </font>
    <font>
      <i/>
      <sz val="10"/>
      <color theme="1"/>
      <name val="Times New Roman"/>
      <family val="1"/>
    </font>
    <font>
      <sz val="10"/>
      <color rgb="FF000000"/>
      <name val="Times New Roman"/>
      <family val="1"/>
    </font>
    <font>
      <b/>
      <sz val="10"/>
      <color rgb="FF000000"/>
      <name val="Times New Roman"/>
      <family val="1"/>
    </font>
    <font>
      <b/>
      <sz val="10"/>
      <name val="Times New Roman"/>
      <family val="1"/>
    </font>
    <font>
      <sz val="11"/>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170"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6" fontId="5" fillId="0" borderId="0" applyFont="0" applyFill="0" applyBorder="0" applyAlignment="0" applyProtection="0"/>
    <xf numFmtId="44" fontId="8" fillId="0" borderId="0" applyFont="0" applyFill="0" applyBorder="0" applyAlignment="0" applyProtection="0"/>
    <xf numFmtId="0" fontId="8" fillId="0" borderId="0"/>
    <xf numFmtId="9" fontId="1" fillId="0" borderId="0" applyFont="0" applyFill="0" applyBorder="0" applyAlignment="0" applyProtection="0"/>
  </cellStyleXfs>
  <cellXfs count="379">
    <xf numFmtId="0" fontId="0" fillId="0" borderId="0" xfId="0"/>
    <xf numFmtId="165" fontId="9" fillId="0" borderId="1" xfId="0" applyNumberFormat="1" applyFont="1" applyBorder="1" applyAlignment="1">
      <alignment vertical="center"/>
    </xf>
    <xf numFmtId="0" fontId="9" fillId="0" borderId="0" xfId="0" applyFont="1"/>
    <xf numFmtId="0" fontId="11" fillId="0" borderId="0" xfId="0" applyFont="1"/>
    <xf numFmtId="0" fontId="11" fillId="0" borderId="0" xfId="0" applyFont="1" applyAlignment="1">
      <alignment horizontal="left"/>
    </xf>
    <xf numFmtId="171" fontId="9" fillId="0" borderId="1" xfId="0" applyNumberFormat="1" applyFont="1" applyBorder="1"/>
    <xf numFmtId="0" fontId="9" fillId="0" borderId="2" xfId="0" applyFont="1" applyBorder="1" applyAlignment="1">
      <alignment horizontal="left" wrapText="1"/>
    </xf>
    <xf numFmtId="0" fontId="9" fillId="0" borderId="3" xfId="0" applyFont="1" applyBorder="1" applyAlignment="1">
      <alignment horizontal="left" wrapText="1"/>
    </xf>
    <xf numFmtId="10" fontId="9" fillId="0" borderId="1" xfId="7" applyNumberFormat="1" applyFont="1" applyFill="1" applyBorder="1" applyAlignment="1" applyProtection="1">
      <alignment horizontal="center" wrapText="1"/>
    </xf>
    <xf numFmtId="10" fontId="9" fillId="0" borderId="0" xfId="0" applyNumberFormat="1" applyFont="1"/>
    <xf numFmtId="171" fontId="11" fillId="0" borderId="1" xfId="0" applyNumberFormat="1" applyFont="1" applyBorder="1"/>
    <xf numFmtId="0" fontId="11" fillId="0" borderId="0" xfId="0" applyFont="1" applyAlignment="1">
      <alignment horizontal="justify" wrapText="1"/>
    </xf>
    <xf numFmtId="0" fontId="9" fillId="0" borderId="1" xfId="0" applyFont="1" applyBorder="1" applyAlignment="1">
      <alignment horizontal="center"/>
    </xf>
    <xf numFmtId="169" fontId="9" fillId="0" borderId="1" xfId="3" applyNumberFormat="1" applyFont="1" applyFill="1" applyBorder="1"/>
    <xf numFmtId="0" fontId="9" fillId="0" borderId="2" xfId="0" applyFont="1" applyBorder="1" applyAlignment="1">
      <alignment horizontal="center"/>
    </xf>
    <xf numFmtId="0" fontId="11" fillId="0" borderId="1" xfId="0" applyFont="1" applyBorder="1" applyAlignment="1">
      <alignment horizontal="center"/>
    </xf>
    <xf numFmtId="0" fontId="11" fillId="0" borderId="1" xfId="0" applyFont="1" applyBorder="1"/>
    <xf numFmtId="171" fontId="9" fillId="0" borderId="0" xfId="0" applyNumberFormat="1" applyFont="1"/>
    <xf numFmtId="0" fontId="9" fillId="0" borderId="2" xfId="0" applyFont="1" applyBorder="1" applyAlignment="1">
      <alignment horizontal="justify" wrapText="1"/>
    </xf>
    <xf numFmtId="0" fontId="9" fillId="0" borderId="3" xfId="0" applyFont="1" applyBorder="1" applyAlignment="1">
      <alignment horizontal="center" wrapText="1"/>
    </xf>
    <xf numFmtId="3" fontId="9" fillId="0" borderId="1" xfId="0" applyNumberFormat="1" applyFont="1" applyBorder="1" applyAlignment="1">
      <alignment horizontal="center"/>
    </xf>
    <xf numFmtId="0" fontId="9" fillId="0" borderId="1" xfId="0" applyFont="1" applyBorder="1"/>
    <xf numFmtId="9" fontId="9" fillId="0" borderId="1" xfId="7" applyFont="1" applyFill="1" applyBorder="1" applyAlignment="1" applyProtection="1">
      <alignment horizontal="center"/>
    </xf>
    <xf numFmtId="0" fontId="9" fillId="0" borderId="0" xfId="0" applyFont="1" applyAlignment="1">
      <alignment vertical="center" wrapText="1"/>
    </xf>
    <xf numFmtId="169" fontId="9" fillId="0" borderId="1" xfId="3" applyNumberFormat="1" applyFont="1" applyFill="1" applyBorder="1" applyProtection="1"/>
    <xf numFmtId="0" fontId="9" fillId="0" borderId="1" xfId="0" applyFont="1" applyBorder="1" applyAlignment="1">
      <alignment horizontal="justify" wrapText="1"/>
    </xf>
    <xf numFmtId="167" fontId="9" fillId="0" borderId="1" xfId="2" applyFont="1" applyFill="1" applyBorder="1" applyAlignment="1" applyProtection="1">
      <alignment horizontal="center" wrapText="1"/>
    </xf>
    <xf numFmtId="3" fontId="9" fillId="0" borderId="5" xfId="0" applyNumberFormat="1" applyFont="1" applyBorder="1" applyAlignment="1">
      <alignment horizontal="center" vertical="center"/>
    </xf>
    <xf numFmtId="172" fontId="9" fillId="0" borderId="1" xfId="0" applyNumberFormat="1" applyFont="1" applyBorder="1"/>
    <xf numFmtId="174" fontId="9" fillId="0" borderId="1" xfId="0" applyNumberFormat="1" applyFont="1" applyBorder="1"/>
    <xf numFmtId="174" fontId="11" fillId="0" borderId="1" xfId="0" applyNumberFormat="1" applyFont="1" applyBorder="1"/>
    <xf numFmtId="1" fontId="9" fillId="0" borderId="0" xfId="0" applyNumberFormat="1" applyFont="1"/>
    <xf numFmtId="0" fontId="9" fillId="0" borderId="0" xfId="0" applyFont="1" applyAlignment="1">
      <alignment horizontal="justify" wrapText="1"/>
    </xf>
    <xf numFmtId="178" fontId="9" fillId="0" borderId="0" xfId="0" applyNumberFormat="1" applyFont="1"/>
    <xf numFmtId="180" fontId="9" fillId="0" borderId="0" xfId="0" applyNumberFormat="1" applyFont="1"/>
    <xf numFmtId="174" fontId="9" fillId="0" borderId="0" xfId="0" applyNumberFormat="1" applyFont="1"/>
    <xf numFmtId="0" fontId="11" fillId="0" borderId="1" xfId="0" applyFont="1" applyBorder="1" applyAlignment="1">
      <alignment horizontal="justify" wrapText="1"/>
    </xf>
    <xf numFmtId="3" fontId="11" fillId="0" borderId="1" xfId="0" applyNumberFormat="1" applyFont="1" applyBorder="1" applyAlignment="1">
      <alignment horizontal="center"/>
    </xf>
    <xf numFmtId="1" fontId="11" fillId="0" borderId="0" xfId="0" applyNumberFormat="1" applyFont="1"/>
    <xf numFmtId="175" fontId="9" fillId="0" borderId="0" xfId="0" applyNumberFormat="1" applyFont="1"/>
    <xf numFmtId="3" fontId="11" fillId="0" borderId="0" xfId="0" applyNumberFormat="1" applyFont="1" applyAlignment="1">
      <alignment horizontal="center"/>
    </xf>
    <xf numFmtId="3" fontId="9" fillId="0" borderId="0" xfId="0" applyNumberFormat="1" applyFont="1"/>
    <xf numFmtId="9" fontId="9" fillId="0" borderId="3" xfId="0" applyNumberFormat="1" applyFont="1" applyBorder="1" applyAlignment="1">
      <alignment horizontal="center" wrapText="1"/>
    </xf>
    <xf numFmtId="0" fontId="9" fillId="0" borderId="6" xfId="0" applyFont="1" applyBorder="1" applyAlignment="1">
      <alignment horizontal="justify" wrapText="1"/>
    </xf>
    <xf numFmtId="9" fontId="9" fillId="0" borderId="7" xfId="0" applyNumberFormat="1" applyFont="1" applyBorder="1" applyAlignment="1">
      <alignment horizontal="center" wrapText="1"/>
    </xf>
    <xf numFmtId="0" fontId="9" fillId="0" borderId="8" xfId="0" applyFont="1" applyBorder="1" applyAlignment="1">
      <alignment horizontal="justify" wrapText="1"/>
    </xf>
    <xf numFmtId="0" fontId="9" fillId="0" borderId="4" xfId="0" applyFont="1" applyBorder="1" applyAlignment="1">
      <alignment horizontal="center" wrapText="1"/>
    </xf>
    <xf numFmtId="3" fontId="9" fillId="0" borderId="1" xfId="0" applyNumberFormat="1" applyFont="1" applyBorder="1"/>
    <xf numFmtId="9" fontId="9" fillId="0" borderId="0" xfId="0" applyNumberFormat="1" applyFont="1" applyAlignment="1">
      <alignment horizontal="center" wrapText="1"/>
    </xf>
    <xf numFmtId="9" fontId="9" fillId="0" borderId="5" xfId="0" applyNumberFormat="1" applyFont="1" applyBorder="1" applyAlignment="1">
      <alignment horizontal="center" wrapText="1"/>
    </xf>
    <xf numFmtId="171" fontId="9" fillId="0" borderId="5" xfId="0" applyNumberFormat="1" applyFont="1" applyBorder="1"/>
    <xf numFmtId="9" fontId="9" fillId="0" borderId="12" xfId="0" applyNumberFormat="1" applyFont="1" applyBorder="1" applyAlignment="1">
      <alignment horizontal="center" wrapText="1"/>
    </xf>
    <xf numFmtId="0" fontId="9" fillId="0" borderId="5" xfId="0" applyFont="1" applyBorder="1" applyAlignment="1">
      <alignment horizontal="center" wrapText="1"/>
    </xf>
    <xf numFmtId="0" fontId="9" fillId="0" borderId="11" xfId="0" applyFont="1" applyBorder="1" applyAlignment="1">
      <alignment horizontal="center" wrapText="1"/>
    </xf>
    <xf numFmtId="171" fontId="9" fillId="0" borderId="10" xfId="0" applyNumberFormat="1" applyFont="1" applyBorder="1"/>
    <xf numFmtId="0" fontId="9" fillId="0" borderId="12" xfId="0" applyFont="1" applyBorder="1" applyAlignment="1">
      <alignment horizontal="center" wrapText="1"/>
    </xf>
    <xf numFmtId="171" fontId="9" fillId="0" borderId="11" xfId="0" applyNumberFormat="1" applyFont="1" applyBorder="1"/>
    <xf numFmtId="0" fontId="11" fillId="0" borderId="0" xfId="0" applyFont="1" applyAlignment="1">
      <alignment horizontal="center"/>
    </xf>
    <xf numFmtId="0" fontId="9" fillId="0" borderId="0" xfId="0" applyFont="1" applyAlignment="1">
      <alignment horizontal="center" wrapText="1"/>
    </xf>
    <xf numFmtId="171" fontId="11" fillId="0" borderId="0" xfId="0" applyNumberFormat="1" applyFont="1"/>
    <xf numFmtId="0" fontId="9" fillId="0" borderId="9" xfId="0" applyFont="1" applyBorder="1" applyAlignment="1">
      <alignment horizontal="justify" wrapText="1"/>
    </xf>
    <xf numFmtId="0" fontId="9" fillId="0" borderId="0" xfId="0" applyFont="1" applyAlignment="1">
      <alignment horizontal="left"/>
    </xf>
    <xf numFmtId="3" fontId="9" fillId="0" borderId="0" xfId="0" applyNumberFormat="1" applyFont="1" applyAlignment="1">
      <alignment horizontal="right"/>
    </xf>
    <xf numFmtId="0" fontId="9" fillId="0" borderId="13" xfId="0" applyFont="1" applyBorder="1" applyAlignment="1">
      <alignment horizontal="center"/>
    </xf>
    <xf numFmtId="10" fontId="9" fillId="0" borderId="1" xfId="7" applyNumberFormat="1" applyFont="1" applyFill="1" applyBorder="1" applyProtection="1"/>
    <xf numFmtId="0" fontId="9" fillId="0" borderId="2" xfId="0" applyFont="1" applyBorder="1" applyAlignment="1">
      <alignment horizontal="left"/>
    </xf>
    <xf numFmtId="0" fontId="9" fillId="0" borderId="3" xfId="0" applyFont="1" applyBorder="1" applyAlignment="1">
      <alignment horizontal="left"/>
    </xf>
    <xf numFmtId="169" fontId="9" fillId="0" borderId="1" xfId="3" applyNumberFormat="1" applyFont="1" applyFill="1" applyBorder="1" applyAlignment="1">
      <alignment horizontal="center"/>
    </xf>
    <xf numFmtId="0" fontId="9" fillId="0" borderId="1" xfId="0" applyFont="1" applyBorder="1" applyAlignment="1">
      <alignment wrapText="1"/>
    </xf>
    <xf numFmtId="0" fontId="9" fillId="0" borderId="1" xfId="0" applyFont="1" applyBorder="1" applyAlignment="1">
      <alignment horizontal="justify" vertical="top" wrapText="1"/>
    </xf>
    <xf numFmtId="0" fontId="9" fillId="0" borderId="2" xfId="0" applyFont="1" applyBorder="1" applyAlignment="1">
      <alignment horizontal="center" vertical="top" wrapText="1"/>
    </xf>
    <xf numFmtId="0" fontId="11" fillId="0" borderId="0" xfId="0" applyFont="1" applyAlignment="1">
      <alignment horizontal="center" vertical="top" wrapText="1"/>
    </xf>
    <xf numFmtId="169" fontId="11" fillId="0" borderId="0" xfId="3" applyNumberFormat="1" applyFont="1" applyFill="1" applyBorder="1" applyAlignment="1" applyProtection="1">
      <alignment horizontal="right" vertical="top" wrapText="1"/>
    </xf>
    <xf numFmtId="0" fontId="11" fillId="0" borderId="0" xfId="0" applyFont="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165" fontId="9" fillId="0" borderId="1" xfId="3" applyNumberFormat="1" applyFont="1" applyFill="1" applyBorder="1" applyAlignment="1" applyProtection="1">
      <alignment horizontal="right" vertical="top" wrapText="1"/>
    </xf>
    <xf numFmtId="0" fontId="9" fillId="0" borderId="2" xfId="0" applyFont="1" applyBorder="1" applyAlignment="1">
      <alignment wrapText="1"/>
    </xf>
    <xf numFmtId="0" fontId="9" fillId="0" borderId="3" xfId="0" applyFont="1" applyBorder="1" applyAlignment="1">
      <alignment wrapText="1"/>
    </xf>
    <xf numFmtId="0" fontId="9" fillId="0" borderId="5" xfId="0" applyFont="1" applyBorder="1" applyAlignment="1">
      <alignment horizontal="left" wrapText="1"/>
    </xf>
    <xf numFmtId="0" fontId="9" fillId="0" borderId="3" xfId="0" applyFont="1" applyBorder="1"/>
    <xf numFmtId="0" fontId="11" fillId="0" borderId="2" xfId="0" applyFont="1" applyBorder="1"/>
    <xf numFmtId="0" fontId="11" fillId="0" borderId="3" xfId="0" applyFont="1" applyBorder="1"/>
    <xf numFmtId="165" fontId="9" fillId="0" borderId="0" xfId="0" applyNumberFormat="1" applyFont="1"/>
    <xf numFmtId="10" fontId="9" fillId="0" borderId="2" xfId="7" applyNumberFormat="1" applyFont="1" applyFill="1" applyBorder="1" applyAlignment="1" applyProtection="1">
      <alignment horizontal="center"/>
    </xf>
    <xf numFmtId="10" fontId="9" fillId="0" borderId="1" xfId="7" applyNumberFormat="1" applyFont="1" applyFill="1" applyBorder="1" applyAlignment="1" applyProtection="1">
      <alignment horizontal="right"/>
    </xf>
    <xf numFmtId="165" fontId="9" fillId="0" borderId="2" xfId="3" applyNumberFormat="1" applyFont="1" applyFill="1" applyBorder="1" applyAlignment="1" applyProtection="1">
      <alignment horizontal="center" vertical="top" wrapText="1"/>
    </xf>
    <xf numFmtId="165" fontId="9" fillId="0" borderId="1" xfId="0" applyNumberFormat="1" applyFont="1" applyBorder="1"/>
    <xf numFmtId="10" fontId="9" fillId="0" borderId="5" xfId="7" applyNumberFormat="1" applyFont="1" applyFill="1" applyBorder="1" applyProtection="1"/>
    <xf numFmtId="3" fontId="11" fillId="0" borderId="0" xfId="0" applyNumberFormat="1" applyFont="1" applyAlignment="1">
      <alignment horizontal="left"/>
    </xf>
    <xf numFmtId="0" fontId="11" fillId="0" borderId="1" xfId="0" applyFont="1" applyBorder="1" applyAlignment="1">
      <alignment horizontal="left"/>
    </xf>
    <xf numFmtId="2" fontId="9" fillId="0" borderId="5" xfId="0" applyNumberFormat="1" applyFont="1" applyBorder="1"/>
    <xf numFmtId="164" fontId="9" fillId="0" borderId="1" xfId="0" applyNumberFormat="1" applyFont="1" applyBorder="1"/>
    <xf numFmtId="176" fontId="9" fillId="0" borderId="0" xfId="0" applyNumberFormat="1" applyFont="1"/>
    <xf numFmtId="9" fontId="9" fillId="0" borderId="0" xfId="0" applyNumberFormat="1" applyFont="1"/>
    <xf numFmtId="0" fontId="9" fillId="0" borderId="6" xfId="0" applyFont="1" applyBorder="1" applyAlignment="1">
      <alignment horizontal="left" wrapText="1"/>
    </xf>
    <xf numFmtId="0" fontId="9" fillId="0" borderId="7" xfId="0" applyFont="1" applyBorder="1" applyAlignment="1">
      <alignment horizontal="left" wrapText="1"/>
    </xf>
    <xf numFmtId="0" fontId="13" fillId="0" borderId="7" xfId="0" applyFont="1" applyBorder="1" applyAlignment="1">
      <alignment horizontal="center" wrapText="1"/>
    </xf>
    <xf numFmtId="171" fontId="9" fillId="0" borderId="14" xfId="0" applyNumberFormat="1" applyFont="1" applyBorder="1"/>
    <xf numFmtId="0" fontId="13" fillId="0" borderId="3" xfId="0" applyFont="1" applyBorder="1" applyAlignment="1">
      <alignment horizontal="center" wrapText="1"/>
    </xf>
    <xf numFmtId="172" fontId="9" fillId="0" borderId="3" xfId="0" applyNumberFormat="1" applyFont="1" applyBorder="1"/>
    <xf numFmtId="0" fontId="9" fillId="0" borderId="8" xfId="0" applyFont="1" applyBorder="1" applyAlignment="1">
      <alignment horizontal="left" wrapText="1"/>
    </xf>
    <xf numFmtId="171" fontId="9" fillId="0" borderId="15" xfId="0" applyNumberFormat="1" applyFont="1" applyBorder="1"/>
    <xf numFmtId="0" fontId="9" fillId="0" borderId="9" xfId="0" applyFont="1" applyBorder="1" applyAlignment="1">
      <alignment horizontal="left" wrapText="1"/>
    </xf>
    <xf numFmtId="172" fontId="9" fillId="0" borderId="4" xfId="0" applyNumberFormat="1" applyFont="1" applyBorder="1"/>
    <xf numFmtId="171" fontId="9" fillId="0" borderId="16" xfId="0" applyNumberFormat="1" applyFont="1" applyBorder="1"/>
    <xf numFmtId="0" fontId="9" fillId="0" borderId="4" xfId="0" applyFont="1" applyBorder="1" applyAlignment="1">
      <alignment horizontal="left" wrapText="1"/>
    </xf>
    <xf numFmtId="172" fontId="9" fillId="0" borderId="0" xfId="0" applyNumberFormat="1" applyFont="1"/>
    <xf numFmtId="3" fontId="9" fillId="0" borderId="0" xfId="0" applyNumberFormat="1" applyFont="1" applyAlignment="1">
      <alignment horizontal="center"/>
    </xf>
    <xf numFmtId="0" fontId="11" fillId="0" borderId="5" xfId="0" applyFont="1" applyBorder="1" applyAlignment="1">
      <alignment horizontal="left"/>
    </xf>
    <xf numFmtId="10" fontId="9" fillId="0" borderId="1" xfId="0" applyNumberFormat="1" applyFont="1" applyBorder="1" applyAlignment="1">
      <alignment horizontal="center"/>
    </xf>
    <xf numFmtId="0" fontId="9" fillId="0" borderId="4" xfId="0" applyFont="1" applyBorder="1" applyAlignment="1">
      <alignment horizontal="center"/>
    </xf>
    <xf numFmtId="0" fontId="9" fillId="0" borderId="0" xfId="0" applyFont="1" applyAlignment="1">
      <alignment horizontal="center"/>
    </xf>
    <xf numFmtId="0" fontId="9" fillId="0" borderId="5" xfId="0" applyFont="1" applyBorder="1"/>
    <xf numFmtId="9" fontId="11" fillId="0" borderId="0" xfId="0" applyNumberFormat="1" applyFont="1"/>
    <xf numFmtId="9" fontId="9" fillId="0" borderId="7" xfId="0" applyNumberFormat="1" applyFont="1" applyBorder="1" applyAlignment="1">
      <alignment horizontal="center"/>
    </xf>
    <xf numFmtId="3" fontId="9" fillId="0" borderId="7" xfId="7" applyNumberFormat="1" applyFont="1" applyFill="1" applyBorder="1" applyAlignment="1" applyProtection="1">
      <alignment horizontal="center"/>
    </xf>
    <xf numFmtId="3" fontId="9" fillId="0" borderId="3" xfId="7" applyNumberFormat="1" applyFont="1" applyFill="1" applyBorder="1" applyAlignment="1" applyProtection="1">
      <alignment horizontal="center"/>
    </xf>
    <xf numFmtId="0" fontId="9" fillId="0" borderId="3" xfId="0" applyFont="1" applyBorder="1" applyAlignment="1">
      <alignment horizontal="center"/>
    </xf>
    <xf numFmtId="171" fontId="11" fillId="0" borderId="5" xfId="0" applyNumberFormat="1" applyFont="1" applyBorder="1"/>
    <xf numFmtId="9" fontId="9" fillId="0" borderId="3" xfId="0" applyNumberFormat="1" applyFont="1" applyBorder="1" applyAlignment="1">
      <alignment horizontal="center"/>
    </xf>
    <xf numFmtId="3" fontId="9" fillId="0" borderId="5" xfId="0" applyNumberFormat="1" applyFont="1" applyBorder="1" applyAlignment="1">
      <alignment horizontal="center"/>
    </xf>
    <xf numFmtId="0" fontId="11" fillId="0" borderId="2" xfId="0" applyFont="1" applyBorder="1" applyAlignment="1">
      <alignment horizontal="justify" wrapText="1"/>
    </xf>
    <xf numFmtId="0" fontId="9" fillId="0" borderId="2" xfId="0" applyFont="1" applyBorder="1"/>
    <xf numFmtId="0" fontId="9" fillId="0" borderId="7" xfId="0" applyFont="1" applyBorder="1" applyAlignment="1">
      <alignment horizontal="center"/>
    </xf>
    <xf numFmtId="3" fontId="9" fillId="0" borderId="7" xfId="0" applyNumberFormat="1" applyFont="1" applyBorder="1" applyAlignment="1">
      <alignment horizontal="center"/>
    </xf>
    <xf numFmtId="3" fontId="9" fillId="0" borderId="3" xfId="0" applyNumberFormat="1" applyFont="1" applyBorder="1"/>
    <xf numFmtId="9" fontId="9" fillId="0" borderId="3" xfId="0" applyNumberFormat="1" applyFont="1" applyBorder="1"/>
    <xf numFmtId="0" fontId="11" fillId="0" borderId="5" xfId="0" applyFont="1" applyBorder="1"/>
    <xf numFmtId="9" fontId="9" fillId="0" borderId="4" xfId="0" applyNumberFormat="1" applyFont="1" applyBorder="1"/>
    <xf numFmtId="0" fontId="9" fillId="0" borderId="4" xfId="0" applyFont="1" applyBorder="1"/>
    <xf numFmtId="0" fontId="9" fillId="0" borderId="10" xfId="0" applyFont="1" applyBorder="1"/>
    <xf numFmtId="0" fontId="9" fillId="0" borderId="11" xfId="0" applyFont="1" applyBorder="1"/>
    <xf numFmtId="0" fontId="9" fillId="0" borderId="6" xfId="0" applyFont="1" applyBorder="1"/>
    <xf numFmtId="0" fontId="14" fillId="0" borderId="7" xfId="0" applyFont="1" applyBorder="1" applyAlignment="1">
      <alignment horizontal="center"/>
    </xf>
    <xf numFmtId="3" fontId="14" fillId="0" borderId="10" xfId="0" applyNumberFormat="1" applyFont="1" applyBorder="1" applyAlignment="1">
      <alignment horizontal="center"/>
    </xf>
    <xf numFmtId="3" fontId="14" fillId="0" borderId="7" xfId="0" applyNumberFormat="1" applyFont="1" applyBorder="1" applyAlignment="1">
      <alignment horizontal="center"/>
    </xf>
    <xf numFmtId="0" fontId="14" fillId="0" borderId="3" xfId="0" applyFont="1" applyBorder="1" applyAlignment="1">
      <alignment horizontal="center"/>
    </xf>
    <xf numFmtId="0" fontId="9" fillId="0" borderId="9" xfId="0" applyFont="1" applyBorder="1"/>
    <xf numFmtId="0" fontId="14" fillId="0" borderId="4" xfId="0" applyFont="1" applyBorder="1" applyAlignment="1">
      <alignment horizontal="center"/>
    </xf>
    <xf numFmtId="3" fontId="14" fillId="0" borderId="5" xfId="0" applyNumberFormat="1" applyFont="1" applyBorder="1" applyAlignment="1">
      <alignment horizontal="center"/>
    </xf>
    <xf numFmtId="0" fontId="14" fillId="0" borderId="0" xfId="0" applyFont="1" applyAlignment="1">
      <alignment horizontal="center"/>
    </xf>
    <xf numFmtId="3" fontId="14" fillId="0" borderId="0" xfId="0" applyNumberFormat="1" applyFont="1" applyAlignment="1">
      <alignment horizontal="center"/>
    </xf>
    <xf numFmtId="3" fontId="14" fillId="0" borderId="3" xfId="0" applyNumberFormat="1" applyFont="1" applyBorder="1" applyAlignment="1">
      <alignment horizontal="center"/>
    </xf>
    <xf numFmtId="0" fontId="9" fillId="0" borderId="5" xfId="0" applyFont="1" applyBorder="1" applyAlignment="1">
      <alignment horizontal="center"/>
    </xf>
    <xf numFmtId="3" fontId="9" fillId="0" borderId="3" xfId="0" applyNumberFormat="1" applyFont="1" applyBorder="1" applyAlignment="1">
      <alignment horizontal="center"/>
    </xf>
    <xf numFmtId="0" fontId="9" fillId="0" borderId="7" xfId="0" applyFont="1" applyBorder="1"/>
    <xf numFmtId="171" fontId="17" fillId="0" borderId="0" xfId="0" applyNumberFormat="1" applyFont="1"/>
    <xf numFmtId="0" fontId="10" fillId="0" borderId="5" xfId="0" applyFont="1" applyBorder="1" applyAlignment="1">
      <alignment horizontal="center"/>
    </xf>
    <xf numFmtId="2" fontId="10" fillId="0" borderId="1" xfId="0" applyNumberFormat="1" applyFont="1" applyBorder="1" applyAlignment="1">
      <alignment horizontal="center"/>
    </xf>
    <xf numFmtId="179" fontId="9" fillId="0" borderId="0" xfId="0" applyNumberFormat="1" applyFont="1"/>
    <xf numFmtId="179" fontId="9" fillId="0" borderId="7" xfId="0" applyNumberFormat="1" applyFont="1" applyBorder="1" applyAlignment="1">
      <alignment horizontal="center"/>
    </xf>
    <xf numFmtId="0" fontId="9" fillId="0" borderId="12" xfId="0" applyFont="1" applyBorder="1"/>
    <xf numFmtId="179" fontId="9" fillId="0" borderId="0" xfId="0" applyNumberFormat="1" applyFont="1" applyAlignment="1">
      <alignment horizontal="center"/>
    </xf>
    <xf numFmtId="179" fontId="11" fillId="0" borderId="0" xfId="0" applyNumberFormat="1" applyFont="1"/>
    <xf numFmtId="9" fontId="9" fillId="0" borderId="1" xfId="0" applyNumberFormat="1" applyFont="1" applyBorder="1"/>
    <xf numFmtId="173" fontId="9" fillId="0" borderId="1" xfId="0" applyNumberFormat="1" applyFont="1" applyBorder="1" applyAlignment="1">
      <alignment horizontal="center"/>
    </xf>
    <xf numFmtId="0" fontId="9" fillId="0" borderId="9" xfId="0" applyFont="1" applyBorder="1" applyAlignment="1">
      <alignment horizontal="center"/>
    </xf>
    <xf numFmtId="0" fontId="9" fillId="0" borderId="11" xfId="0" applyFont="1" applyBorder="1" applyAlignment="1">
      <alignment horizontal="center"/>
    </xf>
    <xf numFmtId="0" fontId="9" fillId="0" borderId="8" xfId="0" applyFont="1" applyBorder="1" applyAlignment="1">
      <alignment horizontal="center"/>
    </xf>
    <xf numFmtId="0" fontId="9" fillId="0" borderId="12" xfId="0" applyFont="1" applyBorder="1" applyAlignment="1">
      <alignment horizontal="center"/>
    </xf>
    <xf numFmtId="166" fontId="9" fillId="0" borderId="1" xfId="4" applyFont="1" applyFill="1" applyBorder="1" applyAlignment="1" applyProtection="1">
      <alignment horizontal="center" vertical="center"/>
    </xf>
    <xf numFmtId="177" fontId="9" fillId="0" borderId="1" xfId="0" applyNumberFormat="1" applyFont="1" applyBorder="1"/>
    <xf numFmtId="179" fontId="9" fillId="0" borderId="1" xfId="0" applyNumberFormat="1" applyFont="1" applyBorder="1"/>
    <xf numFmtId="2" fontId="9" fillId="0" borderId="1" xfId="0" applyNumberFormat="1" applyFont="1" applyBorder="1" applyAlignment="1">
      <alignment horizontal="center"/>
    </xf>
    <xf numFmtId="179" fontId="18" fillId="0" borderId="1" xfId="0" applyNumberFormat="1" applyFont="1" applyBorder="1" applyAlignment="1">
      <alignment vertical="center"/>
    </xf>
    <xf numFmtId="177" fontId="9" fillId="0" borderId="0" xfId="0" applyNumberFormat="1" applyFont="1"/>
    <xf numFmtId="166" fontId="9" fillId="0" borderId="0" xfId="4" applyFont="1" applyFill="1" applyBorder="1" applyAlignment="1" applyProtection="1">
      <alignment horizontal="center" vertical="center"/>
    </xf>
    <xf numFmtId="1" fontId="11" fillId="0" borderId="1" xfId="0" applyNumberFormat="1" applyFont="1" applyBorder="1" applyAlignment="1">
      <alignment horizontal="center"/>
    </xf>
    <xf numFmtId="179" fontId="9" fillId="0" borderId="0" xfId="0" applyNumberFormat="1" applyFont="1" applyAlignment="1">
      <alignment wrapText="1"/>
    </xf>
    <xf numFmtId="0" fontId="9" fillId="0" borderId="0" xfId="0" applyFont="1" applyAlignment="1">
      <alignment wrapText="1"/>
    </xf>
    <xf numFmtId="178" fontId="11" fillId="2" borderId="1" xfId="0" applyNumberFormat="1" applyFont="1" applyFill="1" applyBorder="1"/>
    <xf numFmtId="3" fontId="11" fillId="2" borderId="1" xfId="0" applyNumberFormat="1" applyFont="1" applyFill="1" applyBorder="1" applyAlignment="1">
      <alignment horizontal="center"/>
    </xf>
    <xf numFmtId="0" fontId="11" fillId="3" borderId="2"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2" xfId="0" applyFont="1" applyFill="1" applyBorder="1" applyAlignment="1">
      <alignment wrapText="1"/>
    </xf>
    <xf numFmtId="0" fontId="11" fillId="3" borderId="3" xfId="0" applyFont="1" applyFill="1" applyBorder="1" applyAlignment="1">
      <alignment wrapText="1"/>
    </xf>
    <xf numFmtId="10" fontId="11" fillId="3" borderId="1" xfId="7" applyNumberFormat="1" applyFont="1" applyFill="1" applyBorder="1" applyAlignment="1" applyProtection="1">
      <alignment horizontal="center" wrapText="1"/>
    </xf>
    <xf numFmtId="0" fontId="11" fillId="3" borderId="2" xfId="0" applyFont="1" applyFill="1" applyBorder="1" applyAlignment="1">
      <alignment horizontal="center" wrapText="1"/>
    </xf>
    <xf numFmtId="0" fontId="11" fillId="3" borderId="1" xfId="0" applyFont="1" applyFill="1" applyBorder="1" applyAlignment="1">
      <alignment horizontal="center" wrapText="1"/>
    </xf>
    <xf numFmtId="171" fontId="11" fillId="3" borderId="1" xfId="0" applyNumberFormat="1" applyFont="1" applyFill="1" applyBorder="1"/>
    <xf numFmtId="0" fontId="11" fillId="3" borderId="1" xfId="0" applyFont="1" applyFill="1" applyBorder="1" applyAlignment="1">
      <alignment horizontal="center"/>
    </xf>
    <xf numFmtId="0" fontId="11" fillId="3" borderId="1" xfId="0" applyFont="1" applyFill="1" applyBorder="1"/>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4" xfId="0" applyFont="1" applyFill="1" applyBorder="1" applyAlignment="1">
      <alignment horizontal="center"/>
    </xf>
    <xf numFmtId="0" fontId="11" fillId="3" borderId="15" xfId="0" applyFont="1" applyFill="1" applyBorder="1" applyAlignment="1">
      <alignment horizontal="center"/>
    </xf>
    <xf numFmtId="0" fontId="9" fillId="3" borderId="2" xfId="0" applyFont="1" applyFill="1" applyBorder="1" applyAlignment="1">
      <alignment horizontal="center" wrapText="1"/>
    </xf>
    <xf numFmtId="0" fontId="11" fillId="3" borderId="2" xfId="0" applyFont="1" applyFill="1" applyBorder="1" applyAlignment="1">
      <alignment horizontal="left" wrapText="1"/>
    </xf>
    <xf numFmtId="0" fontId="11" fillId="3" borderId="1" xfId="0" applyFont="1" applyFill="1" applyBorder="1" applyAlignment="1">
      <alignment horizontal="left"/>
    </xf>
    <xf numFmtId="164" fontId="11" fillId="3" borderId="1" xfId="0" applyNumberFormat="1" applyFont="1" applyFill="1" applyBorder="1"/>
    <xf numFmtId="172" fontId="9" fillId="3" borderId="1" xfId="0" applyNumberFormat="1" applyFont="1" applyFill="1" applyBorder="1"/>
    <xf numFmtId="171" fontId="11" fillId="3" borderId="16" xfId="0" applyNumberFormat="1" applyFont="1" applyFill="1" applyBorder="1"/>
    <xf numFmtId="0" fontId="11" fillId="3" borderId="1" xfId="0" applyFont="1" applyFill="1" applyBorder="1" applyAlignment="1">
      <alignment horizontal="center" vertical="center" wrapText="1"/>
    </xf>
    <xf numFmtId="3" fontId="11" fillId="3" borderId="16" xfId="0" applyNumberFormat="1" applyFont="1" applyFill="1" applyBorder="1" applyAlignment="1">
      <alignment horizontal="center"/>
    </xf>
    <xf numFmtId="3" fontId="11" fillId="3" borderId="15" xfId="0" applyNumberFormat="1" applyFont="1" applyFill="1" applyBorder="1" applyAlignment="1">
      <alignment horizontal="center"/>
    </xf>
    <xf numFmtId="0" fontId="9" fillId="3" borderId="0" xfId="0" applyFont="1" applyFill="1"/>
    <xf numFmtId="0" fontId="11" fillId="3" borderId="2" xfId="0" applyFont="1" applyFill="1" applyBorder="1"/>
    <xf numFmtId="0" fontId="9" fillId="3" borderId="3" xfId="0" applyFont="1" applyFill="1" applyBorder="1"/>
    <xf numFmtId="0" fontId="9" fillId="3" borderId="5" xfId="0" applyFont="1" applyFill="1" applyBorder="1"/>
    <xf numFmtId="0" fontId="11" fillId="3" borderId="3" xfId="0" applyFont="1" applyFill="1" applyBorder="1"/>
    <xf numFmtId="169" fontId="11" fillId="3" borderId="1" xfId="3" applyNumberFormat="1" applyFont="1" applyFill="1" applyBorder="1" applyProtection="1"/>
    <xf numFmtId="169" fontId="11" fillId="3" borderId="1" xfId="0" applyNumberFormat="1" applyFont="1" applyFill="1" applyBorder="1"/>
    <xf numFmtId="0" fontId="11" fillId="3" borderId="5" xfId="0" applyFont="1" applyFill="1" applyBorder="1" applyAlignment="1">
      <alignment horizontal="left"/>
    </xf>
    <xf numFmtId="0" fontId="9" fillId="3" borderId="3" xfId="0" applyFont="1" applyFill="1" applyBorder="1" applyAlignment="1">
      <alignment horizontal="center"/>
    </xf>
    <xf numFmtId="171" fontId="11" fillId="3" borderId="5" xfId="0" applyNumberFormat="1" applyFont="1" applyFill="1" applyBorder="1"/>
    <xf numFmtId="0" fontId="11" fillId="3" borderId="5" xfId="0" applyFont="1" applyFill="1" applyBorder="1"/>
    <xf numFmtId="0" fontId="15" fillId="3" borderId="2" xfId="0" applyFont="1" applyFill="1" applyBorder="1"/>
    <xf numFmtId="0" fontId="15" fillId="3" borderId="3" xfId="0" applyFont="1" applyFill="1" applyBorder="1"/>
    <xf numFmtId="0" fontId="15" fillId="3" borderId="5" xfId="0" applyFont="1" applyFill="1" applyBorder="1"/>
    <xf numFmtId="3" fontId="16" fillId="3" borderId="5" xfId="0" applyNumberFormat="1" applyFont="1" applyFill="1" applyBorder="1" applyAlignment="1">
      <alignment horizontal="center"/>
    </xf>
    <xf numFmtId="171" fontId="9" fillId="3" borderId="1" xfId="0" applyNumberFormat="1" applyFont="1" applyFill="1" applyBorder="1"/>
    <xf numFmtId="0" fontId="16" fillId="3" borderId="3" xfId="0" applyFont="1" applyFill="1" applyBorder="1" applyAlignment="1">
      <alignment horizontal="center"/>
    </xf>
    <xf numFmtId="3" fontId="16" fillId="3" borderId="3" xfId="0" applyNumberFormat="1" applyFont="1" applyFill="1" applyBorder="1" applyAlignment="1">
      <alignment horizontal="center"/>
    </xf>
    <xf numFmtId="165" fontId="11" fillId="3" borderId="1" xfId="0" applyNumberFormat="1" applyFont="1" applyFill="1" applyBorder="1"/>
    <xf numFmtId="0" fontId="11" fillId="3" borderId="9" xfId="0" applyFont="1" applyFill="1" applyBorder="1"/>
    <xf numFmtId="0" fontId="11" fillId="3" borderId="0" xfId="0" applyFont="1" applyFill="1" applyAlignment="1">
      <alignment horizontal="center"/>
    </xf>
    <xf numFmtId="171" fontId="9" fillId="3" borderId="5" xfId="0" applyNumberFormat="1" applyFont="1" applyFill="1" applyBorder="1"/>
    <xf numFmtId="171" fontId="11" fillId="3" borderId="11" xfId="0" applyNumberFormat="1" applyFont="1" applyFill="1" applyBorder="1"/>
    <xf numFmtId="179" fontId="11" fillId="3" borderId="5" xfId="0" applyNumberFormat="1" applyFont="1" applyFill="1" applyBorder="1"/>
    <xf numFmtId="179" fontId="9" fillId="3" borderId="0" xfId="0" applyNumberFormat="1" applyFont="1" applyFill="1"/>
    <xf numFmtId="0" fontId="9" fillId="3" borderId="12" xfId="0" applyFont="1" applyFill="1" applyBorder="1"/>
    <xf numFmtId="3" fontId="11" fillId="3" borderId="5" xfId="0" applyNumberFormat="1" applyFont="1" applyFill="1" applyBorder="1" applyAlignment="1">
      <alignment horizontal="center"/>
    </xf>
    <xf numFmtId="10" fontId="11" fillId="3" borderId="1" xfId="0" applyNumberFormat="1" applyFont="1" applyFill="1" applyBorder="1" applyAlignment="1">
      <alignment horizontal="center"/>
    </xf>
    <xf numFmtId="166" fontId="10" fillId="3" borderId="1" xfId="4" applyFont="1" applyFill="1" applyBorder="1" applyAlignment="1" applyProtection="1">
      <alignment horizontal="center" vertical="center"/>
    </xf>
    <xf numFmtId="166" fontId="10" fillId="3" borderId="1" xfId="4" applyFont="1" applyFill="1" applyBorder="1" applyAlignment="1" applyProtection="1">
      <alignment horizontal="center"/>
    </xf>
    <xf numFmtId="179" fontId="10" fillId="3" borderId="1" xfId="4" applyNumberFormat="1" applyFont="1" applyFill="1" applyBorder="1" applyAlignment="1" applyProtection="1">
      <alignment horizontal="center"/>
    </xf>
    <xf numFmtId="166" fontId="10" fillId="3" borderId="5" xfId="4" applyFont="1" applyFill="1" applyBorder="1" applyAlignment="1" applyProtection="1">
      <alignment horizontal="center"/>
    </xf>
    <xf numFmtId="179" fontId="11" fillId="3" borderId="1" xfId="0" applyNumberFormat="1" applyFont="1" applyFill="1" applyBorder="1" applyAlignment="1">
      <alignment horizontal="center"/>
    </xf>
    <xf numFmtId="3" fontId="11" fillId="3" borderId="1" xfId="0" applyNumberFormat="1" applyFont="1" applyFill="1" applyBorder="1" applyAlignment="1">
      <alignment horizontal="center"/>
    </xf>
    <xf numFmtId="0" fontId="11" fillId="3" borderId="2" xfId="0" applyFont="1" applyFill="1" applyBorder="1" applyAlignment="1">
      <alignment horizontal="center" vertical="center" wrapText="1"/>
    </xf>
    <xf numFmtId="165" fontId="11" fillId="3" borderId="1" xfId="3" applyNumberFormat="1" applyFont="1" applyFill="1" applyBorder="1" applyAlignment="1" applyProtection="1">
      <alignment horizontal="right" vertical="top" wrapText="1"/>
    </xf>
    <xf numFmtId="169" fontId="11" fillId="3" borderId="1" xfId="3" applyNumberFormat="1" applyFont="1" applyFill="1" applyBorder="1" applyAlignment="1" applyProtection="1">
      <alignment horizontal="center" vertical="top" wrapText="1"/>
    </xf>
    <xf numFmtId="10" fontId="11" fillId="3" borderId="1" xfId="0" applyNumberFormat="1" applyFont="1" applyFill="1" applyBorder="1" applyAlignment="1">
      <alignment vertical="center"/>
    </xf>
    <xf numFmtId="9" fontId="11" fillId="3" borderId="1" xfId="7" applyFont="1" applyFill="1" applyBorder="1" applyAlignment="1" applyProtection="1">
      <alignment horizontal="center"/>
    </xf>
    <xf numFmtId="182" fontId="11" fillId="3" borderId="5" xfId="0" applyNumberFormat="1" applyFont="1" applyFill="1" applyBorder="1"/>
    <xf numFmtId="0" fontId="19" fillId="0" borderId="0" xfId="0" applyFont="1"/>
    <xf numFmtId="9" fontId="9" fillId="0" borderId="0" xfId="7" applyFont="1"/>
    <xf numFmtId="0" fontId="12" fillId="0" borderId="1" xfId="0" applyFont="1" applyBorder="1" applyAlignment="1">
      <alignment horizontal="left" vertical="center"/>
    </xf>
    <xf numFmtId="0" fontId="21" fillId="0" borderId="0" xfId="0" applyFont="1"/>
    <xf numFmtId="0" fontId="22" fillId="0" borderId="0" xfId="0" applyFont="1"/>
    <xf numFmtId="168" fontId="21" fillId="2" borderId="0" xfId="3" applyFont="1" applyFill="1"/>
    <xf numFmtId="1" fontId="9" fillId="0" borderId="1" xfId="0" applyNumberFormat="1" applyFont="1" applyBorder="1" applyAlignment="1">
      <alignment horizontal="center" wrapText="1"/>
    </xf>
    <xf numFmtId="3" fontId="11" fillId="0" borderId="1" xfId="0" applyNumberFormat="1" applyFont="1" applyBorder="1"/>
    <xf numFmtId="183" fontId="9" fillId="0" borderId="0" xfId="7" applyNumberFormat="1" applyFont="1"/>
    <xf numFmtId="10" fontId="9" fillId="0" borderId="0" xfId="7" applyNumberFormat="1" applyFont="1"/>
    <xf numFmtId="0" fontId="9" fillId="0" borderId="17" xfId="0" applyFont="1" applyBorder="1"/>
    <xf numFmtId="171" fontId="9" fillId="0" borderId="18" xfId="0" applyNumberFormat="1" applyFont="1" applyBorder="1"/>
    <xf numFmtId="171" fontId="9" fillId="0" borderId="19" xfId="0" applyNumberFormat="1" applyFont="1" applyBorder="1"/>
    <xf numFmtId="0" fontId="9" fillId="0" borderId="20" xfId="0" applyFont="1" applyBorder="1"/>
    <xf numFmtId="171" fontId="9" fillId="0" borderId="21" xfId="0" applyNumberFormat="1" applyFont="1" applyBorder="1"/>
    <xf numFmtId="10" fontId="9" fillId="0" borderId="20" xfId="0" applyNumberFormat="1" applyFont="1" applyBorder="1"/>
    <xf numFmtId="10" fontId="9" fillId="0" borderId="0" xfId="7" applyNumberFormat="1" applyFont="1" applyBorder="1"/>
    <xf numFmtId="10" fontId="9" fillId="0" borderId="21" xfId="0" applyNumberFormat="1" applyFont="1" applyBorder="1"/>
    <xf numFmtId="0" fontId="9" fillId="0" borderId="22" xfId="0" applyFont="1" applyBorder="1"/>
    <xf numFmtId="0" fontId="9" fillId="0" borderId="23" xfId="0" applyFont="1" applyBorder="1"/>
    <xf numFmtId="0" fontId="9" fillId="0" borderId="24" xfId="0" applyFont="1" applyBorder="1"/>
    <xf numFmtId="0" fontId="11" fillId="0" borderId="0" xfId="0" applyFont="1" applyAlignment="1">
      <alignment vertical="center" wrapText="1"/>
    </xf>
    <xf numFmtId="184" fontId="9" fillId="0" borderId="0" xfId="0" applyNumberFormat="1" applyFont="1"/>
    <xf numFmtId="1" fontId="9" fillId="0" borderId="1" xfId="0" applyNumberFormat="1" applyFont="1" applyBorder="1" applyAlignment="1">
      <alignment horizontal="center"/>
    </xf>
    <xf numFmtId="179" fontId="11" fillId="3" borderId="1" xfId="0" applyNumberFormat="1" applyFont="1" applyFill="1" applyBorder="1"/>
    <xf numFmtId="10" fontId="11" fillId="3" borderId="1" xfId="7" applyNumberFormat="1" applyFont="1" applyFill="1" applyBorder="1" applyAlignment="1">
      <alignment horizontal="center"/>
    </xf>
    <xf numFmtId="0" fontId="1" fillId="0" borderId="0" xfId="0" applyFont="1" applyAlignment="1">
      <alignment vertical="center" wrapText="1"/>
    </xf>
    <xf numFmtId="169" fontId="0" fillId="0" borderId="0" xfId="3" applyNumberFormat="1" applyFont="1"/>
    <xf numFmtId="0" fontId="1" fillId="0" borderId="8" xfId="0" applyFont="1" applyBorder="1" applyAlignment="1">
      <alignment vertical="center" wrapText="1"/>
    </xf>
    <xf numFmtId="0" fontId="0" fillId="0" borderId="0" xfId="0" applyAlignment="1">
      <alignment horizontal="center" vertical="center" wrapText="1"/>
    </xf>
    <xf numFmtId="181" fontId="12" fillId="0" borderId="0" xfId="0" applyNumberFormat="1" applyFont="1" applyAlignment="1">
      <alignment horizontal="center" vertical="center"/>
    </xf>
    <xf numFmtId="171" fontId="11" fillId="0" borderId="2" xfId="0" applyNumberFormat="1" applyFont="1" applyBorder="1"/>
    <xf numFmtId="0" fontId="24" fillId="0" borderId="0" xfId="0" applyFont="1" applyAlignment="1">
      <alignment horizontal="right"/>
    </xf>
    <xf numFmtId="3" fontId="24" fillId="0" borderId="0" xfId="0" applyNumberFormat="1" applyFont="1" applyAlignment="1">
      <alignment horizontal="right"/>
    </xf>
    <xf numFmtId="9" fontId="20" fillId="0" borderId="0" xfId="7" applyFont="1" applyAlignment="1">
      <alignment horizontal="center"/>
    </xf>
    <xf numFmtId="1" fontId="9" fillId="0" borderId="1" xfId="0" applyNumberFormat="1" applyFont="1" applyBorder="1"/>
    <xf numFmtId="3" fontId="19" fillId="0" borderId="0" xfId="0" applyNumberFormat="1" applyFont="1"/>
    <xf numFmtId="0" fontId="19" fillId="0" borderId="1" xfId="0" applyFont="1" applyBorder="1"/>
    <xf numFmtId="10" fontId="19" fillId="0" borderId="1" xfId="0" applyNumberFormat="1" applyFont="1" applyBorder="1"/>
    <xf numFmtId="3" fontId="19" fillId="0" borderId="1" xfId="0" applyNumberFormat="1" applyFont="1" applyBorder="1"/>
    <xf numFmtId="0" fontId="26" fillId="3" borderId="1" xfId="0" applyFont="1" applyFill="1" applyBorder="1" applyAlignment="1">
      <alignment horizontal="left" vertical="center"/>
    </xf>
    <xf numFmtId="0" fontId="26" fillId="0" borderId="1" xfId="0" applyFont="1" applyBorder="1" applyAlignment="1">
      <alignment horizontal="left" vertical="center"/>
    </xf>
    <xf numFmtId="9" fontId="25" fillId="0" borderId="1" xfId="0" applyNumberFormat="1" applyFont="1" applyBorder="1" applyAlignment="1">
      <alignment horizontal="right" vertical="center"/>
    </xf>
    <xf numFmtId="0" fontId="26" fillId="0" borderId="1" xfId="0" applyFont="1" applyBorder="1" applyAlignment="1">
      <alignment horizontal="left" vertical="center" wrapText="1"/>
    </xf>
    <xf numFmtId="3" fontId="25" fillId="0" borderId="1" xfId="0" applyNumberFormat="1" applyFont="1" applyBorder="1" applyAlignment="1">
      <alignment horizontal="right" vertical="center"/>
    </xf>
    <xf numFmtId="3" fontId="27" fillId="0" borderId="1" xfId="0" applyNumberFormat="1" applyFont="1" applyBorder="1"/>
    <xf numFmtId="169" fontId="28" fillId="0" borderId="1" xfId="3" applyNumberFormat="1" applyFont="1" applyFill="1" applyBorder="1" applyAlignment="1">
      <alignment horizontal="center" vertical="center"/>
    </xf>
    <xf numFmtId="2" fontId="28" fillId="0" borderId="1" xfId="0" applyNumberFormat="1" applyFont="1" applyBorder="1" applyAlignment="1">
      <alignment horizontal="center" vertical="center"/>
    </xf>
    <xf numFmtId="166" fontId="9" fillId="2" borderId="1" xfId="4" applyFont="1" applyFill="1" applyBorder="1" applyAlignment="1" applyProtection="1">
      <alignment horizontal="center" vertical="center"/>
    </xf>
    <xf numFmtId="0" fontId="9" fillId="2" borderId="5" xfId="0" applyFont="1" applyFill="1" applyBorder="1" applyAlignment="1">
      <alignment horizontal="center"/>
    </xf>
    <xf numFmtId="177" fontId="9" fillId="4" borderId="1" xfId="0" applyNumberFormat="1" applyFont="1" applyFill="1" applyBorder="1"/>
    <xf numFmtId="177" fontId="9" fillId="5" borderId="1" xfId="0" applyNumberFormat="1" applyFont="1" applyFill="1" applyBorder="1"/>
    <xf numFmtId="0" fontId="21" fillId="0" borderId="1" xfId="0" applyFont="1" applyBorder="1" applyAlignment="1">
      <alignment horizontal="center" vertical="center" wrapText="1"/>
    </xf>
    <xf numFmtId="0" fontId="1" fillId="0" borderId="1" xfId="0" applyFont="1" applyBorder="1" applyAlignment="1">
      <alignment vertical="center" wrapText="1"/>
    </xf>
    <xf numFmtId="6" fontId="1" fillId="0" borderId="1" xfId="0" applyNumberFormat="1" applyFont="1" applyBorder="1" applyAlignment="1">
      <alignment vertical="center" wrapText="1"/>
    </xf>
    <xf numFmtId="10" fontId="9" fillId="0" borderId="1" xfId="0" applyNumberFormat="1" applyFont="1" applyBorder="1" applyAlignment="1">
      <alignment horizontal="center" vertical="center"/>
    </xf>
    <xf numFmtId="0" fontId="9" fillId="0" borderId="1" xfId="0" applyFont="1" applyBorder="1" applyAlignment="1">
      <alignment horizontal="center" vertical="center"/>
    </xf>
    <xf numFmtId="177" fontId="9" fillId="0" borderId="1" xfId="3" applyNumberFormat="1" applyFont="1" applyFill="1" applyBorder="1"/>
    <xf numFmtId="177" fontId="11" fillId="3" borderId="1" xfId="0" applyNumberFormat="1" applyFont="1" applyFill="1" applyBorder="1"/>
    <xf numFmtId="179" fontId="18" fillId="5" borderId="1" xfId="0" applyNumberFormat="1" applyFont="1" applyFill="1" applyBorder="1" applyAlignment="1">
      <alignment vertical="center"/>
    </xf>
    <xf numFmtId="177" fontId="9" fillId="0" borderId="1" xfId="0" applyNumberFormat="1" applyFont="1" applyBorder="1" applyAlignment="1">
      <alignment horizontal="center" vertical="center"/>
    </xf>
    <xf numFmtId="0" fontId="11" fillId="3" borderId="2" xfId="0" applyFont="1" applyFill="1" applyBorder="1" applyAlignment="1">
      <alignment horizontal="center" vertical="top" wrapText="1"/>
    </xf>
    <xf numFmtId="0" fontId="11" fillId="3" borderId="3" xfId="0" applyFont="1" applyFill="1" applyBorder="1" applyAlignment="1">
      <alignment horizontal="center" vertical="top" wrapText="1"/>
    </xf>
    <xf numFmtId="0" fontId="9" fillId="0" borderId="2" xfId="0" applyFont="1" applyBorder="1" applyAlignment="1">
      <alignment horizontal="left"/>
    </xf>
    <xf numFmtId="0" fontId="9" fillId="0" borderId="5" xfId="0" applyFont="1" applyBorder="1" applyAlignment="1">
      <alignment horizontal="left"/>
    </xf>
    <xf numFmtId="0" fontId="11" fillId="3" borderId="1" xfId="0" applyFont="1" applyFill="1" applyBorder="1" applyAlignment="1">
      <alignment horizontal="center"/>
    </xf>
    <xf numFmtId="0" fontId="11" fillId="3" borderId="14"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9" xfId="0" applyFont="1" applyFill="1" applyBorder="1" applyAlignment="1">
      <alignment horizontal="center" vertical="center"/>
    </xf>
    <xf numFmtId="0" fontId="9" fillId="0" borderId="3" xfId="0" applyFont="1" applyBorder="1" applyAlignment="1">
      <alignment horizontal="left"/>
    </xf>
    <xf numFmtId="0" fontId="11" fillId="3" borderId="6" xfId="0" applyFont="1" applyFill="1" applyBorder="1" applyAlignment="1">
      <alignment horizontal="center"/>
    </xf>
    <xf numFmtId="0" fontId="11" fillId="3" borderId="10" xfId="0" applyFont="1" applyFill="1" applyBorder="1" applyAlignment="1">
      <alignment horizontal="center"/>
    </xf>
    <xf numFmtId="0" fontId="9" fillId="0" borderId="2" xfId="0" applyFont="1" applyBorder="1" applyAlignment="1">
      <alignment horizontal="left" wrapText="1"/>
    </xf>
    <xf numFmtId="0" fontId="9" fillId="0" borderId="5" xfId="0" applyFont="1" applyBorder="1" applyAlignment="1">
      <alignment horizontal="left" wrapText="1"/>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1" xfId="0" applyFont="1" applyFill="1" applyBorder="1" applyAlignment="1">
      <alignment horizontal="center" vertical="top" wrapText="1"/>
    </xf>
    <xf numFmtId="0" fontId="9" fillId="0" borderId="1" xfId="0" applyFont="1" applyBorder="1" applyAlignment="1">
      <alignment horizontal="left"/>
    </xf>
    <xf numFmtId="0" fontId="11" fillId="3" borderId="14" xfId="0" applyFont="1" applyFill="1" applyBorder="1" applyAlignment="1">
      <alignment horizontal="center" vertical="center" wrapText="1"/>
    </xf>
    <xf numFmtId="0" fontId="9" fillId="3" borderId="16" xfId="0" applyFont="1" applyFill="1" applyBorder="1" applyAlignment="1">
      <alignment horizontal="center" vertical="center"/>
    </xf>
    <xf numFmtId="0" fontId="11" fillId="3" borderId="1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0" borderId="4" xfId="0" applyFont="1" applyBorder="1" applyAlignment="1">
      <alignment horizontal="left" wrapText="1"/>
    </xf>
    <xf numFmtId="0" fontId="11" fillId="3" borderId="14" xfId="0" applyFont="1" applyFill="1" applyBorder="1" applyAlignment="1">
      <alignment horizontal="center" wrapText="1"/>
    </xf>
    <xf numFmtId="0" fontId="9" fillId="3" borderId="16" xfId="0" applyFont="1" applyFill="1" applyBorder="1"/>
    <xf numFmtId="0" fontId="9" fillId="3" borderId="16" xfId="0" applyFont="1" applyFill="1" applyBorder="1" applyAlignment="1">
      <alignment vertical="center"/>
    </xf>
    <xf numFmtId="0" fontId="11" fillId="3" borderId="16" xfId="0" applyFont="1" applyFill="1" applyBorder="1" applyAlignment="1">
      <alignment horizontal="center"/>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0" xfId="0" applyFont="1" applyFill="1" applyAlignment="1">
      <alignment horizontal="center" vertical="center" wrapText="1"/>
    </xf>
    <xf numFmtId="0" fontId="9" fillId="0" borderId="3" xfId="0" applyFont="1" applyBorder="1" applyAlignment="1">
      <alignment horizontal="left" wrapText="1"/>
    </xf>
    <xf numFmtId="0" fontId="11" fillId="3" borderId="9" xfId="0" applyFont="1" applyFill="1" applyBorder="1" applyAlignment="1">
      <alignment horizontal="center"/>
    </xf>
    <xf numFmtId="0" fontId="11" fillId="3" borderId="4"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 xfId="0" applyFont="1" applyFill="1" applyBorder="1" applyAlignment="1">
      <alignment horizontal="center" vertical="center"/>
    </xf>
    <xf numFmtId="0" fontId="11" fillId="0" borderId="2" xfId="0" applyFont="1" applyBorder="1" applyAlignment="1">
      <alignment horizontal="center"/>
    </xf>
    <xf numFmtId="0" fontId="11" fillId="0" borderId="3" xfId="0" applyFont="1" applyBorder="1" applyAlignment="1">
      <alignment horizontal="center"/>
    </xf>
    <xf numFmtId="0" fontId="11" fillId="3" borderId="15" xfId="0" applyFont="1" applyFill="1" applyBorder="1" applyAlignment="1">
      <alignment horizontal="center" vertical="center"/>
    </xf>
    <xf numFmtId="0" fontId="11" fillId="3" borderId="5" xfId="0" applyFont="1" applyFill="1" applyBorder="1" applyAlignment="1">
      <alignment horizontal="center" vertical="top" wrapText="1"/>
    </xf>
    <xf numFmtId="0" fontId="11" fillId="3" borderId="2" xfId="0" applyFont="1" applyFill="1" applyBorder="1" applyAlignment="1">
      <alignment horizontal="center" wrapText="1"/>
    </xf>
    <xf numFmtId="0" fontId="11" fillId="3" borderId="5" xfId="0" applyFont="1" applyFill="1" applyBorder="1" applyAlignment="1">
      <alignment horizontal="center" wrapText="1"/>
    </xf>
    <xf numFmtId="0" fontId="11" fillId="3" borderId="6" xfId="0" applyFont="1" applyFill="1" applyBorder="1" applyAlignment="1">
      <alignment horizontal="center" wrapText="1"/>
    </xf>
    <xf numFmtId="0" fontId="11" fillId="3" borderId="9" xfId="0" applyFont="1" applyFill="1" applyBorder="1" applyAlignment="1">
      <alignment horizontal="center" wrapText="1"/>
    </xf>
    <xf numFmtId="0" fontId="11" fillId="3" borderId="1" xfId="0" applyFont="1" applyFill="1" applyBorder="1" applyAlignment="1">
      <alignment horizontal="left"/>
    </xf>
    <xf numFmtId="0" fontId="11" fillId="3" borderId="1" xfId="0" applyFont="1" applyFill="1" applyBorder="1" applyAlignment="1">
      <alignment horizontal="center" vertical="center" wrapText="1"/>
    </xf>
    <xf numFmtId="0" fontId="11" fillId="3" borderId="2" xfId="0" applyFont="1" applyFill="1" applyBorder="1" applyAlignment="1">
      <alignment horizontal="left"/>
    </xf>
    <xf numFmtId="0" fontId="11" fillId="3" borderId="3" xfId="0" applyFont="1" applyFill="1" applyBorder="1" applyAlignment="1">
      <alignment horizontal="left"/>
    </xf>
    <xf numFmtId="0" fontId="11" fillId="3" borderId="5" xfId="0" applyFont="1" applyFill="1" applyBorder="1" applyAlignment="1">
      <alignment horizontal="left"/>
    </xf>
    <xf numFmtId="0" fontId="9" fillId="0" borderId="0" xfId="0" applyFont="1" applyAlignment="1">
      <alignment horizontal="center"/>
    </xf>
    <xf numFmtId="0" fontId="9" fillId="0" borderId="4" xfId="0" applyFont="1" applyBorder="1" applyAlignment="1">
      <alignment horizontal="center"/>
    </xf>
    <xf numFmtId="0" fontId="11" fillId="0" borderId="2" xfId="0" applyFont="1" applyBorder="1" applyAlignment="1">
      <alignment horizontal="left"/>
    </xf>
    <xf numFmtId="0" fontId="11" fillId="0" borderId="3" xfId="0" applyFont="1" applyBorder="1" applyAlignment="1">
      <alignment horizontal="left"/>
    </xf>
    <xf numFmtId="0" fontId="11" fillId="0" borderId="5"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5" xfId="0" applyFont="1" applyBorder="1" applyAlignment="1">
      <alignment horizontal="center"/>
    </xf>
    <xf numFmtId="0" fontId="15" fillId="3" borderId="2" xfId="0" applyFont="1" applyFill="1" applyBorder="1" applyAlignment="1">
      <alignment horizontal="left"/>
    </xf>
    <xf numFmtId="0" fontId="15" fillId="3" borderId="3" xfId="0" applyFont="1" applyFill="1" applyBorder="1" applyAlignment="1">
      <alignment horizontal="left"/>
    </xf>
    <xf numFmtId="0" fontId="15" fillId="3" borderId="5" xfId="0" applyFont="1" applyFill="1" applyBorder="1" applyAlignment="1">
      <alignment horizontal="left"/>
    </xf>
    <xf numFmtId="0" fontId="9" fillId="0" borderId="1" xfId="0" applyFont="1" applyBorder="1" applyAlignment="1">
      <alignment horizontal="center"/>
    </xf>
    <xf numFmtId="0" fontId="11" fillId="0" borderId="0" xfId="0" applyFont="1" applyAlignment="1">
      <alignment horizontal="center"/>
    </xf>
    <xf numFmtId="0" fontId="9" fillId="0" borderId="8" xfId="0" applyFont="1" applyBorder="1" applyAlignment="1">
      <alignment horizontal="center"/>
    </xf>
    <xf numFmtId="0" fontId="11" fillId="0" borderId="5" xfId="0" applyFont="1" applyBorder="1" applyAlignment="1">
      <alignment horizontal="center"/>
    </xf>
    <xf numFmtId="0" fontId="9" fillId="3" borderId="1" xfId="0" applyFont="1" applyFill="1" applyBorder="1" applyAlignment="1">
      <alignment horizontal="center"/>
    </xf>
    <xf numFmtId="0" fontId="11" fillId="0" borderId="0" xfId="0" applyFont="1" applyAlignment="1">
      <alignment horizontal="left"/>
    </xf>
    <xf numFmtId="0" fontId="11" fillId="0" borderId="1" xfId="0" applyFont="1" applyBorder="1" applyAlignment="1">
      <alignment horizontal="left"/>
    </xf>
    <xf numFmtId="0" fontId="26"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7" fillId="0" borderId="1" xfId="0" applyFont="1" applyBorder="1" applyAlignment="1">
      <alignment horizontal="center" wrapText="1"/>
    </xf>
    <xf numFmtId="0" fontId="26" fillId="3"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5" xfId="0" applyFont="1" applyFill="1" applyBorder="1" applyAlignment="1">
      <alignment horizontal="center" vertical="center" wrapText="1"/>
    </xf>
    <xf numFmtId="168"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2" fillId="0" borderId="0" xfId="0" applyFont="1" applyAlignment="1">
      <alignment horizontal="center" wrapText="1"/>
    </xf>
    <xf numFmtId="0" fontId="1" fillId="0" borderId="0" xfId="0" applyFont="1" applyAlignment="1">
      <alignment horizontal="center" vertical="center" wrapText="1"/>
    </xf>
    <xf numFmtId="0" fontId="21" fillId="0" borderId="1" xfId="0" applyFont="1" applyBorder="1" applyAlignment="1">
      <alignment horizontal="center"/>
    </xf>
    <xf numFmtId="177" fontId="9" fillId="0" borderId="1" xfId="0" applyNumberFormat="1" applyFont="1" applyBorder="1" applyAlignment="1">
      <alignment horizontal="center"/>
    </xf>
  </cellXfs>
  <cellStyles count="8">
    <cellStyle name="Euro" xfId="1" xr:uid="{00000000-0005-0000-0000-000000000000}"/>
    <cellStyle name="Millares [0]" xfId="2" builtinId="6"/>
    <cellStyle name="Moneda" xfId="3" builtinId="4"/>
    <cellStyle name="Moneda 2" xfId="4" xr:uid="{00000000-0005-0000-0000-000003000000}"/>
    <cellStyle name="Moneda 3" xfId="5" xr:uid="{00000000-0005-0000-0000-000004000000}"/>
    <cellStyle name="Normal" xfId="0" builtinId="0"/>
    <cellStyle name="Normal 2" xfId="6" xr:uid="{00000000-0005-0000-0000-000006000000}"/>
    <cellStyle name="Porcentaje"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K91"/>
  <sheetViews>
    <sheetView showGridLines="0" topLeftCell="A33" zoomScale="115" zoomScaleNormal="115" workbookViewId="0">
      <selection activeCell="D61" sqref="D61"/>
    </sheetView>
  </sheetViews>
  <sheetFormatPr baseColWidth="10" defaultColWidth="11.42578125" defaultRowHeight="12.75" x14ac:dyDescent="0.2"/>
  <cols>
    <col min="1" max="1" width="11.42578125" style="2" customWidth="1"/>
    <col min="2" max="2" width="43.42578125" style="2" customWidth="1"/>
    <col min="3" max="3" width="14" style="2" customWidth="1"/>
    <col min="4" max="4" width="20.28515625" style="2" bestFit="1" customWidth="1"/>
    <col min="5" max="5" width="19.140625" style="2" customWidth="1"/>
    <col min="6" max="6" width="11.42578125" style="2"/>
    <col min="7" max="7" width="12.7109375" style="2" bestFit="1" customWidth="1"/>
    <col min="8" max="16384" width="11.42578125" style="2"/>
  </cols>
  <sheetData>
    <row r="1" spans="1:5" x14ac:dyDescent="0.2">
      <c r="B1" s="3" t="s">
        <v>134</v>
      </c>
    </row>
    <row r="2" spans="1:5" x14ac:dyDescent="0.2">
      <c r="B2" s="301" t="s">
        <v>191</v>
      </c>
      <c r="C2" s="301"/>
      <c r="D2" s="301"/>
      <c r="E2" s="181" t="s">
        <v>192</v>
      </c>
    </row>
    <row r="3" spans="1:5" x14ac:dyDescent="0.2">
      <c r="A3" s="3" t="s">
        <v>129</v>
      </c>
      <c r="B3" s="299" t="s">
        <v>110</v>
      </c>
      <c r="C3" s="306"/>
      <c r="D3" s="300"/>
      <c r="E3" s="5">
        <v>0</v>
      </c>
    </row>
    <row r="4" spans="1:5" x14ac:dyDescent="0.2">
      <c r="B4" s="301" t="s">
        <v>176</v>
      </c>
      <c r="C4" s="301"/>
      <c r="D4" s="301"/>
      <c r="E4" s="180">
        <f>SUM(E3:E3)</f>
        <v>0</v>
      </c>
    </row>
    <row r="6" spans="1:5" x14ac:dyDescent="0.2">
      <c r="A6" s="3" t="s">
        <v>91</v>
      </c>
      <c r="B6" s="3" t="s">
        <v>95</v>
      </c>
    </row>
    <row r="7" spans="1:5" x14ac:dyDescent="0.2">
      <c r="B7" s="301" t="s">
        <v>191</v>
      </c>
      <c r="C7" s="301"/>
      <c r="D7" s="301"/>
      <c r="E7" s="181" t="s">
        <v>192</v>
      </c>
    </row>
    <row r="8" spans="1:5" x14ac:dyDescent="0.2">
      <c r="B8" s="314" t="s">
        <v>353</v>
      </c>
      <c r="C8" s="314"/>
      <c r="D8" s="314"/>
      <c r="E8" s="5">
        <v>7100000</v>
      </c>
    </row>
    <row r="9" spans="1:5" x14ac:dyDescent="0.2">
      <c r="B9" s="301" t="s">
        <v>176</v>
      </c>
      <c r="C9" s="301"/>
      <c r="D9" s="301"/>
      <c r="E9" s="180">
        <f>SUM(E8:E8)</f>
        <v>7100000</v>
      </c>
    </row>
    <row r="11" spans="1:5" x14ac:dyDescent="0.2">
      <c r="A11" s="3" t="s">
        <v>92</v>
      </c>
      <c r="B11" s="3" t="s">
        <v>13</v>
      </c>
    </row>
    <row r="12" spans="1:5" x14ac:dyDescent="0.2">
      <c r="B12" s="193" t="s">
        <v>185</v>
      </c>
      <c r="C12" s="230" t="s">
        <v>175</v>
      </c>
      <c r="D12" s="193" t="s">
        <v>190</v>
      </c>
      <c r="E12" s="193" t="s">
        <v>188</v>
      </c>
    </row>
    <row r="13" spans="1:5" x14ac:dyDescent="0.2">
      <c r="B13" s="21" t="s">
        <v>370</v>
      </c>
      <c r="C13" s="14">
        <v>1</v>
      </c>
      <c r="D13" s="67">
        <v>4600000</v>
      </c>
      <c r="E13" s="5">
        <f t="shared" ref="E13:E17" si="0">+C13*D13</f>
        <v>4600000</v>
      </c>
    </row>
    <row r="14" spans="1:5" x14ac:dyDescent="0.2">
      <c r="B14" s="21" t="s">
        <v>371</v>
      </c>
      <c r="C14" s="14">
        <v>1</v>
      </c>
      <c r="D14" s="67">
        <v>43300000</v>
      </c>
      <c r="E14" s="5">
        <f t="shared" si="0"/>
        <v>43300000</v>
      </c>
    </row>
    <row r="15" spans="1:5" x14ac:dyDescent="0.2">
      <c r="B15" s="21" t="s">
        <v>372</v>
      </c>
      <c r="C15" s="14">
        <v>1</v>
      </c>
      <c r="D15" s="67">
        <v>6717000</v>
      </c>
      <c r="E15" s="5">
        <f t="shared" si="0"/>
        <v>6717000</v>
      </c>
    </row>
    <row r="16" spans="1:5" x14ac:dyDescent="0.2">
      <c r="B16" s="21"/>
      <c r="C16" s="14"/>
      <c r="D16" s="67"/>
      <c r="E16" s="5">
        <f t="shared" si="0"/>
        <v>0</v>
      </c>
    </row>
    <row r="17" spans="1:6" x14ac:dyDescent="0.2">
      <c r="B17" s="21"/>
      <c r="C17" s="14"/>
      <c r="D17" s="67"/>
      <c r="E17" s="5">
        <f t="shared" si="0"/>
        <v>0</v>
      </c>
    </row>
    <row r="18" spans="1:6" x14ac:dyDescent="0.2">
      <c r="B18" s="174" t="s">
        <v>176</v>
      </c>
      <c r="C18" s="183"/>
      <c r="D18" s="214"/>
      <c r="E18" s="180">
        <f>SUM(E13:E17)</f>
        <v>54617000</v>
      </c>
    </row>
    <row r="20" spans="1:6" x14ac:dyDescent="0.2">
      <c r="A20" s="3" t="s">
        <v>93</v>
      </c>
      <c r="B20" s="3" t="s">
        <v>1</v>
      </c>
    </row>
    <row r="21" spans="1:6" x14ac:dyDescent="0.2">
      <c r="B21" s="174" t="s">
        <v>185</v>
      </c>
      <c r="C21" s="230" t="s">
        <v>175</v>
      </c>
      <c r="D21" s="193" t="s">
        <v>189</v>
      </c>
      <c r="E21" s="193" t="s">
        <v>188</v>
      </c>
    </row>
    <row r="22" spans="1:6" x14ac:dyDescent="0.2">
      <c r="B22" s="21" t="s">
        <v>360</v>
      </c>
      <c r="C22" s="12">
        <v>1</v>
      </c>
      <c r="D22" s="67">
        <v>1900000</v>
      </c>
      <c r="E22" s="5">
        <f>+D22*C22</f>
        <v>1900000</v>
      </c>
    </row>
    <row r="23" spans="1:6" x14ac:dyDescent="0.2">
      <c r="B23" s="21" t="s">
        <v>361</v>
      </c>
      <c r="C23" s="12">
        <v>1</v>
      </c>
      <c r="D23" s="67">
        <v>840000</v>
      </c>
      <c r="E23" s="5">
        <f>+D23*C23</f>
        <v>840000</v>
      </c>
    </row>
    <row r="24" spans="1:6" x14ac:dyDescent="0.2">
      <c r="B24" s="21" t="s">
        <v>364</v>
      </c>
      <c r="C24" s="12">
        <v>2</v>
      </c>
      <c r="D24" s="67">
        <v>320000</v>
      </c>
      <c r="E24" s="5">
        <f t="shared" ref="E24" si="1">+D24*C24</f>
        <v>640000</v>
      </c>
    </row>
    <row r="25" spans="1:6" x14ac:dyDescent="0.2">
      <c r="B25" s="21" t="s">
        <v>366</v>
      </c>
      <c r="C25" s="14">
        <v>3</v>
      </c>
      <c r="D25" s="67">
        <v>810000</v>
      </c>
      <c r="E25" s="5">
        <f>+D25*C25</f>
        <v>2430000</v>
      </c>
    </row>
    <row r="26" spans="1:6" x14ac:dyDescent="0.2">
      <c r="B26" s="21" t="s">
        <v>367</v>
      </c>
      <c r="C26" s="14">
        <v>2</v>
      </c>
      <c r="D26" s="67">
        <v>780000</v>
      </c>
      <c r="E26" s="5">
        <f t="shared" ref="E26:E28" si="2">+D26*C26</f>
        <v>1560000</v>
      </c>
    </row>
    <row r="27" spans="1:6" x14ac:dyDescent="0.2">
      <c r="B27" s="68" t="s">
        <v>368</v>
      </c>
      <c r="C27" s="14">
        <v>2</v>
      </c>
      <c r="D27" s="67">
        <v>240000</v>
      </c>
      <c r="E27" s="5">
        <f t="shared" si="2"/>
        <v>480000</v>
      </c>
    </row>
    <row r="28" spans="1:6" x14ac:dyDescent="0.2">
      <c r="B28" s="21" t="s">
        <v>369</v>
      </c>
      <c r="C28" s="14">
        <v>1</v>
      </c>
      <c r="D28" s="67">
        <v>1000000</v>
      </c>
      <c r="E28" s="5">
        <f t="shared" si="2"/>
        <v>1000000</v>
      </c>
    </row>
    <row r="29" spans="1:6" x14ac:dyDescent="0.2">
      <c r="B29" s="174" t="s">
        <v>176</v>
      </c>
      <c r="C29" s="178"/>
      <c r="D29" s="214"/>
      <c r="E29" s="180">
        <f>SUM(E22:E28)</f>
        <v>8850000</v>
      </c>
      <c r="F29" s="17"/>
    </row>
    <row r="31" spans="1:6" x14ac:dyDescent="0.2">
      <c r="A31" s="3" t="s">
        <v>94</v>
      </c>
      <c r="B31" s="3" t="s">
        <v>158</v>
      </c>
    </row>
    <row r="32" spans="1:6" x14ac:dyDescent="0.2">
      <c r="B32" s="174" t="s">
        <v>185</v>
      </c>
      <c r="C32" s="173" t="s">
        <v>175</v>
      </c>
      <c r="D32" s="174" t="s">
        <v>187</v>
      </c>
      <c r="E32" s="174" t="s">
        <v>188</v>
      </c>
    </row>
    <row r="33" spans="1:5" x14ac:dyDescent="0.2">
      <c r="B33" s="21" t="s">
        <v>362</v>
      </c>
      <c r="C33" s="12">
        <v>2</v>
      </c>
      <c r="D33" s="13">
        <v>1800000</v>
      </c>
      <c r="E33" s="5">
        <f>D33*C33</f>
        <v>3600000</v>
      </c>
    </row>
    <row r="34" spans="1:5" x14ac:dyDescent="0.2">
      <c r="B34" s="21" t="s">
        <v>363</v>
      </c>
      <c r="C34" s="12">
        <v>1</v>
      </c>
      <c r="D34" s="67">
        <v>865000</v>
      </c>
      <c r="E34" s="5">
        <f>D34*C34</f>
        <v>865000</v>
      </c>
    </row>
    <row r="35" spans="1:5" x14ac:dyDescent="0.2">
      <c r="B35" s="21" t="s">
        <v>365</v>
      </c>
      <c r="C35" s="12">
        <v>1</v>
      </c>
      <c r="D35" s="67">
        <v>2100000</v>
      </c>
      <c r="E35" s="5">
        <f>D35*C35</f>
        <v>2100000</v>
      </c>
    </row>
    <row r="36" spans="1:5" x14ac:dyDescent="0.2">
      <c r="B36" s="174" t="s">
        <v>176</v>
      </c>
      <c r="C36" s="173"/>
      <c r="D36" s="214"/>
      <c r="E36" s="180">
        <f>SUM(E33:E35)</f>
        <v>6565000</v>
      </c>
    </row>
    <row r="38" spans="1:5" x14ac:dyDescent="0.2">
      <c r="A38" s="3" t="s">
        <v>107</v>
      </c>
      <c r="B38" s="3" t="s">
        <v>89</v>
      </c>
    </row>
    <row r="39" spans="1:5" ht="15" customHeight="1" x14ac:dyDescent="0.2">
      <c r="B39" s="174" t="s">
        <v>185</v>
      </c>
      <c r="C39" s="173" t="s">
        <v>175</v>
      </c>
      <c r="D39" s="174" t="s">
        <v>187</v>
      </c>
      <c r="E39" s="174" t="s">
        <v>188</v>
      </c>
    </row>
    <row r="40" spans="1:5" x14ac:dyDescent="0.2">
      <c r="B40" s="69"/>
      <c r="C40" s="70"/>
      <c r="D40" s="1"/>
      <c r="E40" s="5">
        <f>D40*C40</f>
        <v>0</v>
      </c>
    </row>
    <row r="41" spans="1:5" x14ac:dyDescent="0.2">
      <c r="B41" s="69"/>
      <c r="C41" s="70"/>
      <c r="D41" s="1"/>
      <c r="E41" s="5">
        <f>D41*C41</f>
        <v>0</v>
      </c>
    </row>
    <row r="42" spans="1:5" x14ac:dyDescent="0.2">
      <c r="B42" s="21"/>
      <c r="C42" s="12"/>
      <c r="D42" s="24"/>
      <c r="E42" s="5">
        <f t="shared" ref="E42:E44" si="3">D42*C42</f>
        <v>0</v>
      </c>
    </row>
    <row r="43" spans="1:5" x14ac:dyDescent="0.2">
      <c r="B43" s="21"/>
      <c r="C43" s="12"/>
      <c r="D43" s="24"/>
      <c r="E43" s="5">
        <f>D43*C43</f>
        <v>0</v>
      </c>
    </row>
    <row r="44" spans="1:5" x14ac:dyDescent="0.2">
      <c r="B44" s="21"/>
      <c r="C44" s="12"/>
      <c r="D44" s="24"/>
      <c r="E44" s="5">
        <f t="shared" si="3"/>
        <v>0</v>
      </c>
    </row>
    <row r="45" spans="1:5" x14ac:dyDescent="0.2">
      <c r="B45" s="174" t="s">
        <v>176</v>
      </c>
      <c r="C45" s="173"/>
      <c r="D45" s="231"/>
      <c r="E45" s="180">
        <f>SUM(E40:E44)</f>
        <v>0</v>
      </c>
    </row>
    <row r="46" spans="1:5" x14ac:dyDescent="0.2">
      <c r="B46" s="71"/>
      <c r="C46" s="71"/>
      <c r="D46" s="72"/>
      <c r="E46" s="72"/>
    </row>
    <row r="47" spans="1:5" x14ac:dyDescent="0.2">
      <c r="A47" s="3" t="s">
        <v>108</v>
      </c>
      <c r="B47" s="73" t="s">
        <v>16</v>
      </c>
      <c r="C47" s="71"/>
      <c r="D47" s="72"/>
      <c r="E47" s="72"/>
    </row>
    <row r="48" spans="1:5" x14ac:dyDescent="0.2">
      <c r="A48" s="3"/>
      <c r="B48" s="297" t="s">
        <v>185</v>
      </c>
      <c r="C48" s="298"/>
      <c r="D48" s="232" t="s">
        <v>186</v>
      </c>
      <c r="E48" s="72"/>
    </row>
    <row r="49" spans="1:11" x14ac:dyDescent="0.2">
      <c r="A49" s="3"/>
      <c r="B49" s="74" t="s">
        <v>111</v>
      </c>
      <c r="C49" s="75" t="s">
        <v>129</v>
      </c>
      <c r="D49" s="76">
        <f>E3</f>
        <v>0</v>
      </c>
      <c r="E49" s="72"/>
    </row>
    <row r="50" spans="1:11" x14ac:dyDescent="0.2">
      <c r="B50" s="74" t="str">
        <f>B6</f>
        <v xml:space="preserve">Construcciones </v>
      </c>
      <c r="C50" s="75" t="s">
        <v>91</v>
      </c>
      <c r="D50" s="76">
        <f>E9</f>
        <v>7100000</v>
      </c>
      <c r="E50" s="72"/>
    </row>
    <row r="51" spans="1:11" x14ac:dyDescent="0.2">
      <c r="B51" s="74" t="str">
        <f>B11</f>
        <v>Maquinaria y Equipos</v>
      </c>
      <c r="C51" s="75" t="s">
        <v>92</v>
      </c>
      <c r="D51" s="76">
        <f>E18</f>
        <v>54617000</v>
      </c>
      <c r="E51" s="72"/>
    </row>
    <row r="52" spans="1:11" x14ac:dyDescent="0.2">
      <c r="B52" s="74" t="s">
        <v>1</v>
      </c>
      <c r="C52" s="75" t="s">
        <v>130</v>
      </c>
      <c r="D52" s="76">
        <f>E29</f>
        <v>8850000</v>
      </c>
      <c r="E52" s="72"/>
    </row>
    <row r="53" spans="1:11" x14ac:dyDescent="0.2">
      <c r="B53" s="74" t="s">
        <v>5</v>
      </c>
      <c r="C53" s="75" t="s">
        <v>131</v>
      </c>
      <c r="D53" s="76">
        <f>E36</f>
        <v>6565000</v>
      </c>
      <c r="E53" s="72"/>
    </row>
    <row r="54" spans="1:11" x14ac:dyDescent="0.2">
      <c r="B54" s="74" t="s">
        <v>15</v>
      </c>
      <c r="C54" s="75" t="s">
        <v>132</v>
      </c>
      <c r="D54" s="76">
        <f>E45</f>
        <v>0</v>
      </c>
      <c r="E54" s="72"/>
    </row>
    <row r="55" spans="1:11" x14ac:dyDescent="0.2">
      <c r="B55" s="313" t="s">
        <v>176</v>
      </c>
      <c r="C55" s="313"/>
      <c r="D55" s="231">
        <f>SUM(D49:D54)</f>
        <v>77132000</v>
      </c>
      <c r="E55" s="72"/>
    </row>
    <row r="57" spans="1:11" x14ac:dyDescent="0.2">
      <c r="A57" s="3" t="s">
        <v>114</v>
      </c>
      <c r="B57" s="3" t="s">
        <v>2</v>
      </c>
    </row>
    <row r="58" spans="1:11" x14ac:dyDescent="0.2">
      <c r="B58" s="311" t="s">
        <v>185</v>
      </c>
      <c r="C58" s="312"/>
      <c r="D58" s="174" t="s">
        <v>186</v>
      </c>
      <c r="K58" s="2" t="s">
        <v>133</v>
      </c>
    </row>
    <row r="59" spans="1:11" x14ac:dyDescent="0.2">
      <c r="B59" s="77" t="s">
        <v>165</v>
      </c>
      <c r="C59" s="78"/>
      <c r="D59" s="13">
        <v>465000</v>
      </c>
      <c r="F59" s="3"/>
      <c r="G59" s="3"/>
    </row>
    <row r="60" spans="1:11" ht="12.75" customHeight="1" x14ac:dyDescent="0.2">
      <c r="B60" s="309" t="s">
        <v>166</v>
      </c>
      <c r="C60" s="310"/>
      <c r="D60" s="13">
        <v>300000</v>
      </c>
    </row>
    <row r="61" spans="1:11" ht="12.75" customHeight="1" x14ac:dyDescent="0.2">
      <c r="B61" s="6" t="s">
        <v>354</v>
      </c>
      <c r="C61" s="79"/>
      <c r="D61" s="13">
        <v>5000000</v>
      </c>
    </row>
    <row r="62" spans="1:11" ht="12.75" customHeight="1" x14ac:dyDescent="0.2">
      <c r="B62" s="299" t="s">
        <v>167</v>
      </c>
      <c r="C62" s="300"/>
      <c r="D62" s="13">
        <v>500000</v>
      </c>
    </row>
    <row r="63" spans="1:11" ht="12.75" customHeight="1" x14ac:dyDescent="0.2">
      <c r="B63" s="65" t="s">
        <v>373</v>
      </c>
      <c r="C63" s="66"/>
      <c r="D63" s="13">
        <v>4000000</v>
      </c>
    </row>
    <row r="64" spans="1:11" ht="12.75" customHeight="1" x14ac:dyDescent="0.2">
      <c r="B64" s="65" t="s">
        <v>352</v>
      </c>
      <c r="C64" s="66"/>
      <c r="D64" s="13">
        <v>4000000</v>
      </c>
    </row>
    <row r="65" spans="1:7" x14ac:dyDescent="0.2">
      <c r="B65" s="297" t="s">
        <v>176</v>
      </c>
      <c r="C65" s="298"/>
      <c r="D65" s="231">
        <f>SUM(D59:D64)</f>
        <v>14265000</v>
      </c>
    </row>
    <row r="66" spans="1:7" x14ac:dyDescent="0.2">
      <c r="B66" s="197" t="s">
        <v>90</v>
      </c>
      <c r="C66" s="200"/>
      <c r="D66" s="214">
        <f>D65/5</f>
        <v>2853000</v>
      </c>
      <c r="G66" s="83"/>
    </row>
    <row r="68" spans="1:7" x14ac:dyDescent="0.2">
      <c r="B68" s="3" t="s">
        <v>49</v>
      </c>
    </row>
    <row r="69" spans="1:7" x14ac:dyDescent="0.2">
      <c r="B69" s="302" t="s">
        <v>180</v>
      </c>
      <c r="C69" s="307" t="s">
        <v>181</v>
      </c>
      <c r="D69" s="308"/>
    </row>
    <row r="70" spans="1:7" x14ac:dyDescent="0.2">
      <c r="B70" s="303"/>
      <c r="C70" s="183" t="s">
        <v>182</v>
      </c>
      <c r="D70" s="182" t="s">
        <v>183</v>
      </c>
    </row>
    <row r="71" spans="1:7" x14ac:dyDescent="0.2">
      <c r="B71" s="21" t="s">
        <v>48</v>
      </c>
      <c r="C71" s="84">
        <v>1</v>
      </c>
      <c r="D71" s="85">
        <f>(1-C71)</f>
        <v>0</v>
      </c>
    </row>
    <row r="72" spans="1:7" ht="13.5" customHeight="1" x14ac:dyDescent="0.2">
      <c r="B72" s="21" t="s">
        <v>47</v>
      </c>
      <c r="C72" s="84">
        <v>0.9</v>
      </c>
      <c r="D72" s="85">
        <f>(1-C72)</f>
        <v>9.9999999999999978E-2</v>
      </c>
    </row>
    <row r="73" spans="1:7" x14ac:dyDescent="0.2">
      <c r="B73" s="21" t="s">
        <v>156</v>
      </c>
      <c r="C73" s="84">
        <v>0.9</v>
      </c>
      <c r="D73" s="85">
        <f>(1-C73)</f>
        <v>9.9999999999999978E-2</v>
      </c>
    </row>
    <row r="74" spans="1:7" ht="15" customHeight="1" x14ac:dyDescent="0.2">
      <c r="B74" s="21" t="s">
        <v>3</v>
      </c>
      <c r="C74" s="84">
        <v>0.9</v>
      </c>
      <c r="D74" s="85">
        <f>(1-C74)</f>
        <v>9.9999999999999978E-2</v>
      </c>
    </row>
    <row r="75" spans="1:7" ht="13.5" hidden="1" customHeight="1" x14ac:dyDescent="0.2">
      <c r="B75" s="21" t="s">
        <v>48</v>
      </c>
      <c r="C75" s="84">
        <v>1</v>
      </c>
      <c r="D75" s="85">
        <v>0</v>
      </c>
    </row>
    <row r="76" spans="1:7" ht="15.75" customHeight="1" x14ac:dyDescent="0.2">
      <c r="B76" s="21" t="s">
        <v>157</v>
      </c>
      <c r="C76" s="84">
        <v>0.2</v>
      </c>
      <c r="D76" s="85">
        <f>(1-C76)</f>
        <v>0.8</v>
      </c>
    </row>
    <row r="78" spans="1:7" x14ac:dyDescent="0.2">
      <c r="A78" s="3" t="s">
        <v>112</v>
      </c>
      <c r="B78" s="3" t="s">
        <v>103</v>
      </c>
    </row>
    <row r="79" spans="1:7" x14ac:dyDescent="0.2">
      <c r="B79" s="302" t="s">
        <v>184</v>
      </c>
      <c r="C79" s="304" t="s">
        <v>178</v>
      </c>
      <c r="D79" s="301" t="s">
        <v>181</v>
      </c>
      <c r="E79" s="301"/>
    </row>
    <row r="80" spans="1:7" x14ac:dyDescent="0.2">
      <c r="B80" s="303"/>
      <c r="C80" s="305"/>
      <c r="D80" s="181" t="s">
        <v>182</v>
      </c>
      <c r="E80" s="181" t="s">
        <v>183</v>
      </c>
    </row>
    <row r="81" spans="2:11" x14ac:dyDescent="0.2">
      <c r="B81" s="21" t="s">
        <v>48</v>
      </c>
      <c r="C81" s="86">
        <v>600000</v>
      </c>
      <c r="D81" s="87">
        <f>C81*C71</f>
        <v>600000</v>
      </c>
      <c r="E81" s="87">
        <f>C81*D71</f>
        <v>0</v>
      </c>
    </row>
    <row r="82" spans="2:11" x14ac:dyDescent="0.2">
      <c r="B82" s="21" t="s">
        <v>47</v>
      </c>
      <c r="C82" s="86">
        <v>3900000</v>
      </c>
      <c r="D82" s="87">
        <f>C82*C72</f>
        <v>3510000</v>
      </c>
      <c r="E82" s="87">
        <f>C82*D72</f>
        <v>389999.99999999994</v>
      </c>
    </row>
    <row r="83" spans="2:11" x14ac:dyDescent="0.2">
      <c r="B83" s="21" t="s">
        <v>156</v>
      </c>
      <c r="C83" s="86">
        <v>600000</v>
      </c>
      <c r="D83" s="87">
        <f>C83*C73</f>
        <v>540000</v>
      </c>
      <c r="E83" s="87">
        <f>C83*D73</f>
        <v>59999.999999999985</v>
      </c>
    </row>
    <row r="84" spans="2:11" x14ac:dyDescent="0.2">
      <c r="B84" s="21" t="s">
        <v>3</v>
      </c>
      <c r="C84" s="86">
        <v>800000</v>
      </c>
      <c r="D84" s="87">
        <f>C84*C74</f>
        <v>720000</v>
      </c>
      <c r="E84" s="87">
        <f>C84*D74</f>
        <v>79999.999999999985</v>
      </c>
    </row>
    <row r="85" spans="2:11" x14ac:dyDescent="0.2">
      <c r="B85" s="21" t="s">
        <v>164</v>
      </c>
      <c r="C85" s="86">
        <v>300000</v>
      </c>
      <c r="D85" s="87">
        <f>C85*C76</f>
        <v>60000</v>
      </c>
      <c r="E85" s="87">
        <f>D76*C85</f>
        <v>240000</v>
      </c>
    </row>
    <row r="86" spans="2:11" x14ac:dyDescent="0.2">
      <c r="C86" s="83"/>
    </row>
    <row r="91" spans="2:11" x14ac:dyDescent="0.2">
      <c r="K91" s="3"/>
    </row>
  </sheetData>
  <mergeCells count="17">
    <mergeCell ref="B2:D2"/>
    <mergeCell ref="B3:D3"/>
    <mergeCell ref="B4:D4"/>
    <mergeCell ref="B69:B70"/>
    <mergeCell ref="C69:D69"/>
    <mergeCell ref="B60:C60"/>
    <mergeCell ref="B58:C58"/>
    <mergeCell ref="B55:C55"/>
    <mergeCell ref="B48:C48"/>
    <mergeCell ref="B7:D7"/>
    <mergeCell ref="B8:D8"/>
    <mergeCell ref="B9:D9"/>
    <mergeCell ref="B65:C65"/>
    <mergeCell ref="B62:C62"/>
    <mergeCell ref="D79:E79"/>
    <mergeCell ref="B79:B80"/>
    <mergeCell ref="C79:C80"/>
  </mergeCells>
  <phoneticPr fontId="2" type="noConversion"/>
  <pageMargins left="0.75" right="0.75" top="1" bottom="1" header="0" footer="0"/>
  <pageSetup paperSize="9" orientation="portrait" horizontalDpi="4294967293"/>
  <headerFooter alignWithMargins="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R170"/>
  <sheetViews>
    <sheetView showGridLines="0" zoomScale="115" zoomScaleNormal="115" workbookViewId="0">
      <selection activeCell="E20" sqref="E20"/>
    </sheetView>
  </sheetViews>
  <sheetFormatPr baseColWidth="10" defaultColWidth="11.42578125" defaultRowHeight="12.75" x14ac:dyDescent="0.2"/>
  <cols>
    <col min="1" max="1" width="7" style="2" customWidth="1"/>
    <col min="2" max="2" width="3.42578125" style="2" customWidth="1"/>
    <col min="3" max="3" width="46.5703125" style="2" bestFit="1" customWidth="1"/>
    <col min="4" max="4" width="15.42578125" style="2" hidden="1" customWidth="1"/>
    <col min="5" max="5" width="17.7109375" style="2" customWidth="1"/>
    <col min="6" max="6" width="18.42578125" style="2" hidden="1" customWidth="1"/>
    <col min="7" max="7" width="14.85546875" style="2" hidden="1" customWidth="1"/>
    <col min="8" max="8" width="17.28515625" style="2" hidden="1" customWidth="1"/>
    <col min="9" max="9" width="19" style="2" customWidth="1"/>
    <col min="10" max="10" width="19.85546875" style="2" customWidth="1"/>
    <col min="11" max="11" width="15.42578125" style="2" customWidth="1"/>
    <col min="12" max="12" width="13.140625" style="2" customWidth="1"/>
    <col min="13" max="13" width="13.42578125" style="2" customWidth="1"/>
    <col min="14" max="14" width="12.42578125" style="2" customWidth="1"/>
    <col min="15" max="15" width="13" style="2" customWidth="1"/>
    <col min="16" max="16" width="13.140625" style="2" customWidth="1"/>
    <col min="17" max="17" width="12.42578125" style="2" customWidth="1"/>
    <col min="18" max="18" width="11.7109375" style="2" customWidth="1"/>
    <col min="19" max="19" width="11" style="2" customWidth="1"/>
    <col min="20" max="20" width="11.42578125" style="2"/>
    <col min="21" max="21" width="15.140625" style="2" customWidth="1"/>
    <col min="22" max="22" width="12.42578125" style="2" customWidth="1"/>
    <col min="23" max="24" width="11.42578125" style="2"/>
    <col min="25" max="25" width="16" style="2" customWidth="1"/>
    <col min="26" max="26" width="11.42578125" style="2"/>
    <col min="27" max="27" width="13.42578125" style="2" bestFit="1" customWidth="1"/>
    <col min="28" max="29" width="11.42578125" style="2"/>
    <col min="30" max="30" width="29.42578125" style="2" customWidth="1"/>
    <col min="31" max="33" width="11.42578125" style="2"/>
    <col min="34" max="34" width="16" style="2" customWidth="1"/>
    <col min="35" max="35" width="11.42578125" style="2"/>
    <col min="36" max="36" width="13.42578125" style="2" bestFit="1" customWidth="1"/>
    <col min="37" max="16384" width="11.42578125" style="2"/>
  </cols>
  <sheetData>
    <row r="1" spans="1:10" x14ac:dyDescent="0.2">
      <c r="H1" s="3"/>
    </row>
    <row r="2" spans="1:10" x14ac:dyDescent="0.2">
      <c r="A2" s="3" t="s">
        <v>26</v>
      </c>
      <c r="B2" s="4">
        <v>10</v>
      </c>
      <c r="C2" s="3" t="s">
        <v>25</v>
      </c>
      <c r="D2" s="3"/>
    </row>
    <row r="3" spans="1:10" x14ac:dyDescent="0.2">
      <c r="C3" s="297" t="s">
        <v>185</v>
      </c>
      <c r="D3" s="339"/>
      <c r="E3" s="174" t="s">
        <v>193</v>
      </c>
      <c r="H3" s="5">
        <v>1300000</v>
      </c>
      <c r="I3" s="2" t="s">
        <v>374</v>
      </c>
    </row>
    <row r="4" spans="1:10" x14ac:dyDescent="0.2">
      <c r="C4" s="309" t="s">
        <v>17</v>
      </c>
      <c r="D4" s="330"/>
      <c r="E4" s="8">
        <v>8.3330000000000001E-2</v>
      </c>
      <c r="H4" s="5">
        <v>162000</v>
      </c>
      <c r="I4" s="2" t="s">
        <v>375</v>
      </c>
    </row>
    <row r="5" spans="1:10" x14ac:dyDescent="0.2">
      <c r="C5" s="309" t="s">
        <v>18</v>
      </c>
      <c r="D5" s="330"/>
      <c r="E5" s="8">
        <v>0.01</v>
      </c>
      <c r="F5" s="9"/>
      <c r="H5" s="180">
        <f>H3+H4</f>
        <v>1462000</v>
      </c>
    </row>
    <row r="6" spans="1:10" x14ac:dyDescent="0.2">
      <c r="C6" s="309" t="s">
        <v>19</v>
      </c>
      <c r="D6" s="330"/>
      <c r="E6" s="8">
        <v>4.1669999999999999E-2</v>
      </c>
    </row>
    <row r="7" spans="1:10" x14ac:dyDescent="0.2">
      <c r="C7" s="309" t="s">
        <v>20</v>
      </c>
      <c r="D7" s="330"/>
      <c r="E7" s="8">
        <v>8.3330000000000001E-2</v>
      </c>
    </row>
    <row r="8" spans="1:10" x14ac:dyDescent="0.2">
      <c r="C8" s="309" t="s">
        <v>21</v>
      </c>
      <c r="D8" s="330"/>
      <c r="E8" s="8">
        <v>0.09</v>
      </c>
    </row>
    <row r="9" spans="1:10" x14ac:dyDescent="0.2">
      <c r="C9" s="309" t="s">
        <v>22</v>
      </c>
      <c r="D9" s="330"/>
      <c r="E9" s="8">
        <v>0.20499999999999999</v>
      </c>
    </row>
    <row r="10" spans="1:10" x14ac:dyDescent="0.2">
      <c r="C10" s="309" t="s">
        <v>23</v>
      </c>
      <c r="D10" s="330"/>
      <c r="E10" s="8">
        <v>7.0000000000000007E-2</v>
      </c>
    </row>
    <row r="11" spans="1:10" x14ac:dyDescent="0.2">
      <c r="C11" s="309" t="s">
        <v>24</v>
      </c>
      <c r="D11" s="330"/>
      <c r="E11" s="8">
        <v>2.436E-2</v>
      </c>
    </row>
    <row r="12" spans="1:10" ht="18" customHeight="1" x14ac:dyDescent="0.2">
      <c r="C12" s="175" t="s">
        <v>194</v>
      </c>
      <c r="D12" s="176"/>
      <c r="E12" s="177">
        <f>+SUM(E4:E11)</f>
        <v>0.60768999999999995</v>
      </c>
      <c r="F12" s="9"/>
    </row>
    <row r="14" spans="1:10" x14ac:dyDescent="0.2">
      <c r="A14" s="3" t="s">
        <v>14</v>
      </c>
      <c r="B14" s="4">
        <v>11</v>
      </c>
      <c r="C14" s="11" t="s">
        <v>27</v>
      </c>
      <c r="D14" s="11"/>
    </row>
    <row r="15" spans="1:10" ht="12.75" customHeight="1" x14ac:dyDescent="0.2">
      <c r="C15" s="315" t="s">
        <v>322</v>
      </c>
      <c r="D15" s="318" t="s">
        <v>195</v>
      </c>
      <c r="E15" s="342" t="s">
        <v>196</v>
      </c>
      <c r="F15" s="321" t="s">
        <v>197</v>
      </c>
      <c r="G15" s="321" t="s">
        <v>25</v>
      </c>
      <c r="H15" s="340" t="s">
        <v>330</v>
      </c>
      <c r="I15" s="341"/>
      <c r="J15" s="315" t="s">
        <v>199</v>
      </c>
    </row>
    <row r="16" spans="1:10" x14ac:dyDescent="0.2">
      <c r="C16" s="317"/>
      <c r="D16" s="319"/>
      <c r="E16" s="343" t="s">
        <v>28</v>
      </c>
      <c r="F16" s="322"/>
      <c r="G16" s="322"/>
      <c r="H16" s="179" t="s">
        <v>198</v>
      </c>
      <c r="I16" s="179" t="s">
        <v>176</v>
      </c>
      <c r="J16" s="317"/>
    </row>
    <row r="17" spans="1:13" x14ac:dyDescent="0.2">
      <c r="C17" s="6" t="s">
        <v>376</v>
      </c>
      <c r="D17" s="12">
        <v>2</v>
      </c>
      <c r="E17" s="162">
        <v>1400000</v>
      </c>
      <c r="F17" s="293">
        <f>+$H$4</f>
        <v>162000</v>
      </c>
      <c r="G17" s="162">
        <f>(E17+F17)*$E$12</f>
        <v>949211.77999999991</v>
      </c>
      <c r="H17" s="162">
        <f>E17+F17+G17</f>
        <v>2511211.7799999998</v>
      </c>
      <c r="I17" s="162">
        <f>D17*H17</f>
        <v>5022423.5599999996</v>
      </c>
      <c r="J17" s="162">
        <f>I17*12</f>
        <v>60269082.719999999</v>
      </c>
    </row>
    <row r="18" spans="1:13" x14ac:dyDescent="0.2">
      <c r="C18" s="6" t="s">
        <v>377</v>
      </c>
      <c r="D18" s="12">
        <v>1</v>
      </c>
      <c r="E18" s="162">
        <v>1600000</v>
      </c>
      <c r="F18" s="293">
        <f t="shared" ref="F18:F19" si="0">+$H$4</f>
        <v>162000</v>
      </c>
      <c r="G18" s="162">
        <f t="shared" ref="G18" si="1">(E18+F18)*$E$12</f>
        <v>1070749.78</v>
      </c>
      <c r="H18" s="162">
        <f t="shared" ref="H18" si="2">E18+F18+G18</f>
        <v>2832749.7800000003</v>
      </c>
      <c r="I18" s="162">
        <f t="shared" ref="I18" si="3">D18*H18</f>
        <v>2832749.7800000003</v>
      </c>
      <c r="J18" s="162">
        <f t="shared" ref="J18:J19" si="4">I18*12</f>
        <v>33992997.359999999</v>
      </c>
    </row>
    <row r="19" spans="1:13" x14ac:dyDescent="0.2">
      <c r="C19" s="6" t="s">
        <v>378</v>
      </c>
      <c r="D19" s="14">
        <v>1</v>
      </c>
      <c r="E19" s="162">
        <v>2000000</v>
      </c>
      <c r="F19" s="293">
        <f t="shared" si="0"/>
        <v>162000</v>
      </c>
      <c r="G19" s="162">
        <f t="shared" ref="G19" si="5">(E19+F19)*$E$12</f>
        <v>1313825.7799999998</v>
      </c>
      <c r="H19" s="162">
        <f t="shared" ref="H19" si="6">E19+F19+G19</f>
        <v>3475825.78</v>
      </c>
      <c r="I19" s="162">
        <f t="shared" ref="I19" si="7">D19*H19</f>
        <v>3475825.78</v>
      </c>
      <c r="J19" s="162">
        <f t="shared" si="4"/>
        <v>41709909.359999999</v>
      </c>
    </row>
    <row r="20" spans="1:13" x14ac:dyDescent="0.2">
      <c r="C20" s="181" t="s">
        <v>0</v>
      </c>
      <c r="D20" s="178">
        <f>SUM(D17:D19)</f>
        <v>4</v>
      </c>
      <c r="E20" s="294"/>
      <c r="F20" s="294"/>
      <c r="G20" s="294">
        <f>SUM(G17:G19)</f>
        <v>3333787.34</v>
      </c>
      <c r="H20" s="294">
        <f>SUM(H17:H19)</f>
        <v>8819787.3399999999</v>
      </c>
      <c r="I20" s="294">
        <f>SUM(I17:I19)</f>
        <v>11330999.119999999</v>
      </c>
      <c r="J20" s="294">
        <f>SUM(J17:J19)</f>
        <v>135971989.44</v>
      </c>
      <c r="K20" s="17"/>
      <c r="L20" s="17"/>
      <c r="M20" s="3"/>
    </row>
    <row r="22" spans="1:13" x14ac:dyDescent="0.2">
      <c r="A22" s="3" t="s">
        <v>14</v>
      </c>
      <c r="B22" s="4">
        <v>12</v>
      </c>
      <c r="C22" s="11" t="s">
        <v>30</v>
      </c>
      <c r="D22" s="11"/>
    </row>
    <row r="23" spans="1:13" ht="13.5" customHeight="1" x14ac:dyDescent="0.2">
      <c r="C23" s="318" t="s">
        <v>322</v>
      </c>
      <c r="D23" s="327"/>
      <c r="E23" s="315" t="s">
        <v>178</v>
      </c>
      <c r="F23" s="315" t="s">
        <v>202</v>
      </c>
      <c r="G23" s="321" t="s">
        <v>201</v>
      </c>
      <c r="H23" s="315" t="s">
        <v>200</v>
      </c>
      <c r="I23" s="321" t="s">
        <v>331</v>
      </c>
      <c r="J23" s="315" t="s">
        <v>332</v>
      </c>
    </row>
    <row r="24" spans="1:13" x14ac:dyDescent="0.2">
      <c r="C24" s="328"/>
      <c r="D24" s="329"/>
      <c r="E24" s="317" t="s">
        <v>28</v>
      </c>
      <c r="F24" s="323"/>
      <c r="G24" s="322"/>
      <c r="H24" s="323" t="s">
        <v>29</v>
      </c>
      <c r="I24" s="322" t="s">
        <v>0</v>
      </c>
      <c r="J24" s="317"/>
    </row>
    <row r="25" spans="1:13" ht="12.75" customHeight="1" x14ac:dyDescent="0.2">
      <c r="C25" s="18" t="str">
        <f>'INVERSIONES '!B50</f>
        <v xml:space="preserve">Construcciones </v>
      </c>
      <c r="D25" s="19" t="s">
        <v>91</v>
      </c>
      <c r="E25" s="5">
        <f>'INVERSIONES '!D50</f>
        <v>7100000</v>
      </c>
      <c r="F25" s="20">
        <v>20</v>
      </c>
      <c r="G25" s="5">
        <f>E25-((E25/F25)*5)</f>
        <v>5325000</v>
      </c>
      <c r="H25" s="5">
        <f>E25-G25</f>
        <v>1775000</v>
      </c>
      <c r="I25" s="5">
        <f>(J25/12)</f>
        <v>29583.333333333332</v>
      </c>
      <c r="J25" s="5">
        <f>(H25/5)</f>
        <v>355000</v>
      </c>
    </row>
    <row r="26" spans="1:13" x14ac:dyDescent="0.2">
      <c r="C26" s="18" t="str">
        <f>'INVERSIONES '!B51</f>
        <v>Maquinaria y Equipos</v>
      </c>
      <c r="D26" s="19" t="s">
        <v>92</v>
      </c>
      <c r="E26" s="5">
        <f>'INVERSIONES '!D51</f>
        <v>54617000</v>
      </c>
      <c r="F26" s="20">
        <v>10</v>
      </c>
      <c r="G26" s="5">
        <f>E26-((E26/F26)*5)</f>
        <v>27308500</v>
      </c>
      <c r="H26" s="5">
        <f>E26-G26</f>
        <v>27308500</v>
      </c>
      <c r="I26" s="5">
        <f>(J26/12)</f>
        <v>455141.66666666669</v>
      </c>
      <c r="J26" s="5">
        <f>(H26/5)</f>
        <v>5461700</v>
      </c>
    </row>
    <row r="27" spans="1:13" x14ac:dyDescent="0.2">
      <c r="C27" s="18" t="str">
        <f>'INVERSIONES '!B52</f>
        <v>Muebles y enseres</v>
      </c>
      <c r="D27" s="19" t="s">
        <v>93</v>
      </c>
      <c r="E27" s="5">
        <f>'INVERSIONES '!D52</f>
        <v>8850000</v>
      </c>
      <c r="F27" s="20">
        <v>5</v>
      </c>
      <c r="G27" s="5">
        <f>E27-((E27/F27)*5)</f>
        <v>0</v>
      </c>
      <c r="H27" s="5">
        <f>E27-G27</f>
        <v>8850000</v>
      </c>
      <c r="I27" s="5">
        <f>(J27/12)</f>
        <v>147500</v>
      </c>
      <c r="J27" s="5">
        <f>(H27/5)</f>
        <v>1770000</v>
      </c>
    </row>
    <row r="28" spans="1:13" x14ac:dyDescent="0.2">
      <c r="C28" s="18" t="str">
        <f>'INVERSIONES '!B53</f>
        <v>Equipos de oficina</v>
      </c>
      <c r="D28" s="19" t="s">
        <v>94</v>
      </c>
      <c r="E28" s="5">
        <f>'INVERSIONES '!D53</f>
        <v>6565000</v>
      </c>
      <c r="F28" s="20">
        <v>5</v>
      </c>
      <c r="G28" s="5">
        <f>E28-((E28/F28)*5)</f>
        <v>0</v>
      </c>
      <c r="H28" s="5">
        <f>E28-G28</f>
        <v>6565000</v>
      </c>
      <c r="I28" s="5">
        <f>(J28/12)</f>
        <v>109416.66666666667</v>
      </c>
      <c r="J28" s="5">
        <f>(H28/5)</f>
        <v>1313000</v>
      </c>
    </row>
    <row r="29" spans="1:13" x14ac:dyDescent="0.2">
      <c r="C29" s="18" t="str">
        <f>'INVERSIONES '!B54</f>
        <v>Herramientas</v>
      </c>
      <c r="D29" s="19" t="s">
        <v>107</v>
      </c>
      <c r="E29" s="5">
        <f>'INVERSIONES '!D54</f>
        <v>0</v>
      </c>
      <c r="F29" s="20">
        <v>5</v>
      </c>
      <c r="G29" s="5">
        <f>E29-((E29/F29)*5)</f>
        <v>0</v>
      </c>
      <c r="H29" s="5">
        <f>E29-G29</f>
        <v>0</v>
      </c>
      <c r="I29" s="5">
        <f>(J29/12)</f>
        <v>0</v>
      </c>
      <c r="J29" s="5">
        <f>(H29/5)</f>
        <v>0</v>
      </c>
    </row>
    <row r="30" spans="1:13" x14ac:dyDescent="0.2">
      <c r="C30" s="333" t="s">
        <v>0</v>
      </c>
      <c r="D30" s="334"/>
      <c r="E30" s="182"/>
      <c r="F30" s="182"/>
      <c r="G30" s="182"/>
      <c r="H30" s="180">
        <f>SUM(H25:H29)</f>
        <v>44498500</v>
      </c>
      <c r="I30" s="180">
        <f>SUM(I25:I29)</f>
        <v>741641.66666666663</v>
      </c>
      <c r="J30" s="180">
        <f>SUM(J25:J29)</f>
        <v>8899700</v>
      </c>
    </row>
    <row r="31" spans="1:13" ht="13.5" customHeight="1" x14ac:dyDescent="0.2"/>
    <row r="32" spans="1:13" ht="14.25" customHeight="1" x14ac:dyDescent="0.2">
      <c r="A32" s="3" t="s">
        <v>14</v>
      </c>
      <c r="B32" s="3">
        <v>13</v>
      </c>
      <c r="C32" s="3" t="s">
        <v>49</v>
      </c>
    </row>
    <row r="33" spans="3:18" x14ac:dyDescent="0.2">
      <c r="C33" s="335" t="s">
        <v>203</v>
      </c>
      <c r="D33" s="301" t="s">
        <v>204</v>
      </c>
      <c r="E33" s="301"/>
    </row>
    <row r="34" spans="3:18" x14ac:dyDescent="0.2">
      <c r="C34" s="335"/>
      <c r="D34" s="181" t="s">
        <v>182</v>
      </c>
      <c r="E34" s="181" t="s">
        <v>183</v>
      </c>
    </row>
    <row r="35" spans="3:18" ht="13.5" customHeight="1" x14ac:dyDescent="0.2">
      <c r="C35" s="21" t="str">
        <f>C25</f>
        <v xml:space="preserve">Construcciones </v>
      </c>
      <c r="D35" s="22">
        <v>0.9</v>
      </c>
      <c r="E35" s="22">
        <f>(1-D35)</f>
        <v>9.9999999999999978E-2</v>
      </c>
      <c r="R35" s="23"/>
    </row>
    <row r="36" spans="3:18" ht="14.25" customHeight="1" x14ac:dyDescent="0.2">
      <c r="C36" s="21" t="str">
        <f>C26</f>
        <v>Maquinaria y Equipos</v>
      </c>
      <c r="D36" s="22">
        <v>1</v>
      </c>
      <c r="E36" s="22">
        <f>(1-D36)</f>
        <v>0</v>
      </c>
    </row>
    <row r="37" spans="3:18" ht="13.5" customHeight="1" x14ac:dyDescent="0.2">
      <c r="C37" s="21" t="str">
        <f>C27</f>
        <v>Muebles y enseres</v>
      </c>
      <c r="D37" s="22">
        <v>0</v>
      </c>
      <c r="E37" s="22">
        <f>(1-D37)</f>
        <v>1</v>
      </c>
    </row>
    <row r="38" spans="3:18" ht="14.25" customHeight="1" x14ac:dyDescent="0.2">
      <c r="C38" s="21" t="str">
        <f>C28</f>
        <v>Equipos de oficina</v>
      </c>
      <c r="D38" s="22">
        <v>0</v>
      </c>
      <c r="E38" s="22">
        <f>(1-D38)</f>
        <v>1</v>
      </c>
    </row>
    <row r="39" spans="3:18" x14ac:dyDescent="0.2">
      <c r="C39" s="21" t="str">
        <f>C29</f>
        <v>Herramientas</v>
      </c>
      <c r="D39" s="22">
        <v>1</v>
      </c>
      <c r="E39" s="22">
        <f>(1-D39)</f>
        <v>0</v>
      </c>
    </row>
    <row r="40" spans="3:18" ht="13.5" customHeight="1" x14ac:dyDescent="0.2"/>
    <row r="41" spans="3:18" ht="14.25" customHeight="1" x14ac:dyDescent="0.2">
      <c r="C41" s="302" t="s">
        <v>205</v>
      </c>
      <c r="D41" s="185" t="s">
        <v>178</v>
      </c>
      <c r="E41" s="301" t="s">
        <v>207</v>
      </c>
      <c r="F41" s="301"/>
    </row>
    <row r="42" spans="3:18" x14ac:dyDescent="0.2">
      <c r="C42" s="338"/>
      <c r="D42" s="186" t="s">
        <v>206</v>
      </c>
      <c r="E42" s="181" t="s">
        <v>182</v>
      </c>
      <c r="F42" s="181" t="s">
        <v>183</v>
      </c>
    </row>
    <row r="43" spans="3:18" x14ac:dyDescent="0.2">
      <c r="C43" s="21" t="s">
        <v>95</v>
      </c>
      <c r="D43" s="5">
        <f>J25</f>
        <v>355000</v>
      </c>
      <c r="E43" s="24">
        <f>D35*D43</f>
        <v>319500</v>
      </c>
      <c r="F43" s="24">
        <f>D43*E35</f>
        <v>35499.999999999993</v>
      </c>
    </row>
    <row r="44" spans="3:18" x14ac:dyDescent="0.2">
      <c r="C44" s="21" t="s">
        <v>84</v>
      </c>
      <c r="D44" s="5">
        <f>J26</f>
        <v>5461700</v>
      </c>
      <c r="E44" s="24">
        <f>D36*D44</f>
        <v>5461700</v>
      </c>
      <c r="F44" s="24">
        <f>D44*E36</f>
        <v>0</v>
      </c>
    </row>
    <row r="45" spans="3:18" x14ac:dyDescent="0.2">
      <c r="C45" s="21" t="s">
        <v>1</v>
      </c>
      <c r="D45" s="5">
        <f>J27</f>
        <v>1770000</v>
      </c>
      <c r="E45" s="24">
        <f>D37*D45</f>
        <v>0</v>
      </c>
      <c r="F45" s="24">
        <f>D45*E37</f>
        <v>1770000</v>
      </c>
    </row>
    <row r="46" spans="3:18" x14ac:dyDescent="0.2">
      <c r="C46" s="21" t="s">
        <v>83</v>
      </c>
      <c r="D46" s="5">
        <f>J28</f>
        <v>1313000</v>
      </c>
      <c r="E46" s="24">
        <f>D38*D46</f>
        <v>0</v>
      </c>
      <c r="F46" s="24">
        <f>D46*E38</f>
        <v>1313000</v>
      </c>
    </row>
    <row r="47" spans="3:18" x14ac:dyDescent="0.2">
      <c r="C47" s="21" t="s">
        <v>15</v>
      </c>
      <c r="D47" s="5">
        <f>J29</f>
        <v>0</v>
      </c>
      <c r="E47" s="24">
        <f>D39*D47</f>
        <v>0</v>
      </c>
      <c r="F47" s="24">
        <f>D47*E39</f>
        <v>0</v>
      </c>
    </row>
    <row r="49" spans="1:10" ht="13.5" customHeight="1" x14ac:dyDescent="0.2">
      <c r="A49" s="3" t="s">
        <v>14</v>
      </c>
      <c r="B49" s="3">
        <v>14</v>
      </c>
      <c r="C49" s="3" t="s">
        <v>168</v>
      </c>
    </row>
    <row r="50" spans="1:10" ht="12.75" customHeight="1" x14ac:dyDescent="0.2">
      <c r="C50" s="318" t="s">
        <v>208</v>
      </c>
      <c r="D50" s="318" t="s">
        <v>209</v>
      </c>
      <c r="E50" s="318" t="s">
        <v>359</v>
      </c>
      <c r="F50" s="318" t="s">
        <v>210</v>
      </c>
      <c r="G50" s="315" t="s">
        <v>211</v>
      </c>
      <c r="H50" s="315" t="s">
        <v>212</v>
      </c>
      <c r="I50" s="315" t="s">
        <v>213</v>
      </c>
      <c r="J50" s="315" t="s">
        <v>214</v>
      </c>
    </row>
    <row r="51" spans="1:10" ht="27" customHeight="1" x14ac:dyDescent="0.2">
      <c r="C51" s="319"/>
      <c r="D51" s="319"/>
      <c r="E51" s="319"/>
      <c r="F51" s="319" t="s">
        <v>28</v>
      </c>
      <c r="G51" s="317"/>
      <c r="H51" s="317"/>
      <c r="I51" s="317"/>
      <c r="J51" s="317"/>
    </row>
    <row r="52" spans="1:10" ht="13.5" customHeight="1" x14ac:dyDescent="0.2">
      <c r="C52" s="25" t="s">
        <v>390</v>
      </c>
      <c r="D52" s="242" t="s">
        <v>395</v>
      </c>
      <c r="E52" s="26">
        <f>+$D$61</f>
        <v>3720</v>
      </c>
      <c r="F52" s="27">
        <v>250</v>
      </c>
      <c r="G52" s="28">
        <v>60</v>
      </c>
      <c r="H52" s="5">
        <f>+G52*F52</f>
        <v>15000</v>
      </c>
      <c r="I52" s="28">
        <f>H52*$D$60</f>
        <v>669600000</v>
      </c>
      <c r="J52" s="29">
        <f>I52/12</f>
        <v>55800000</v>
      </c>
    </row>
    <row r="53" spans="1:10" ht="13.5" customHeight="1" x14ac:dyDescent="0.2">
      <c r="C53" s="25" t="s">
        <v>391</v>
      </c>
      <c r="D53" s="242" t="s">
        <v>395</v>
      </c>
      <c r="E53" s="26">
        <f t="shared" ref="E53:E56" si="8">+$D$61</f>
        <v>3720</v>
      </c>
      <c r="F53" s="27">
        <v>20</v>
      </c>
      <c r="G53" s="28">
        <v>50</v>
      </c>
      <c r="H53" s="5">
        <f t="shared" ref="H53:H56" si="9">+G53*F53</f>
        <v>1000</v>
      </c>
      <c r="I53" s="28">
        <f>H53*$D$60</f>
        <v>44640000</v>
      </c>
      <c r="J53" s="29">
        <f t="shared" ref="J53:J56" si="10">I53/12</f>
        <v>3720000</v>
      </c>
    </row>
    <row r="54" spans="1:10" ht="13.5" customHeight="1" x14ac:dyDescent="0.2">
      <c r="C54" s="25" t="s">
        <v>392</v>
      </c>
      <c r="D54" s="242" t="s">
        <v>395</v>
      </c>
      <c r="E54" s="26">
        <f t="shared" si="8"/>
        <v>3720</v>
      </c>
      <c r="F54" s="27">
        <v>20</v>
      </c>
      <c r="G54" s="28">
        <v>100</v>
      </c>
      <c r="H54" s="5">
        <f t="shared" si="9"/>
        <v>2000</v>
      </c>
      <c r="I54" s="28">
        <f>H54*$D$60</f>
        <v>89280000</v>
      </c>
      <c r="J54" s="29">
        <f t="shared" si="10"/>
        <v>7440000</v>
      </c>
    </row>
    <row r="55" spans="1:10" ht="13.5" customHeight="1" x14ac:dyDescent="0.2">
      <c r="C55" s="25" t="s">
        <v>393</v>
      </c>
      <c r="D55" s="242" t="s">
        <v>395</v>
      </c>
      <c r="E55" s="26">
        <f t="shared" si="8"/>
        <v>3720</v>
      </c>
      <c r="F55" s="27">
        <v>50</v>
      </c>
      <c r="G55" s="28">
        <v>100</v>
      </c>
      <c r="H55" s="5">
        <f t="shared" si="9"/>
        <v>5000</v>
      </c>
      <c r="I55" s="28">
        <f>H55*$D$60</f>
        <v>223200000</v>
      </c>
      <c r="J55" s="29">
        <f t="shared" si="10"/>
        <v>18600000</v>
      </c>
    </row>
    <row r="56" spans="1:10" ht="13.5" customHeight="1" x14ac:dyDescent="0.2">
      <c r="C56" s="25" t="s">
        <v>394</v>
      </c>
      <c r="D56" s="242" t="s">
        <v>395</v>
      </c>
      <c r="E56" s="26">
        <f t="shared" si="8"/>
        <v>3720</v>
      </c>
      <c r="F56" s="27">
        <v>5</v>
      </c>
      <c r="G56" s="28">
        <v>50</v>
      </c>
      <c r="H56" s="5">
        <f t="shared" si="9"/>
        <v>250</v>
      </c>
      <c r="I56" s="28">
        <f>H56*$D$60</f>
        <v>11160000</v>
      </c>
      <c r="J56" s="29">
        <f t="shared" si="10"/>
        <v>930000</v>
      </c>
    </row>
    <row r="57" spans="1:10" x14ac:dyDescent="0.2">
      <c r="C57" s="336" t="s">
        <v>0</v>
      </c>
      <c r="D57" s="337"/>
      <c r="E57" s="10"/>
      <c r="F57" s="10"/>
      <c r="G57" s="10"/>
      <c r="H57" s="30">
        <f>SUM(H52:H56)</f>
        <v>23250</v>
      </c>
      <c r="I57" s="30">
        <f>SUM(I52:I56)</f>
        <v>1037880000</v>
      </c>
      <c r="J57" s="30">
        <f>SUM(J52:J56)</f>
        <v>86490000</v>
      </c>
    </row>
    <row r="58" spans="1:10" ht="11.25" customHeight="1" x14ac:dyDescent="0.2">
      <c r="E58" s="31"/>
      <c r="F58" s="32"/>
      <c r="G58" s="33"/>
      <c r="H58" s="34"/>
    </row>
    <row r="59" spans="1:10" ht="11.25" customHeight="1" x14ac:dyDescent="0.2">
      <c r="F59" s="32"/>
      <c r="H59" s="35"/>
    </row>
    <row r="60" spans="1:10" ht="16.5" customHeight="1" x14ac:dyDescent="0.2">
      <c r="C60" s="36" t="s">
        <v>215</v>
      </c>
      <c r="D60" s="172">
        <f>D61*12</f>
        <v>44640</v>
      </c>
      <c r="F60" s="38"/>
      <c r="H60" s="39"/>
    </row>
    <row r="61" spans="1:10" ht="16.5" customHeight="1" x14ac:dyDescent="0.2">
      <c r="C61" s="36" t="s">
        <v>216</v>
      </c>
      <c r="D61" s="172">
        <v>3720</v>
      </c>
      <c r="E61" s="40"/>
      <c r="F61" s="38"/>
      <c r="H61" s="39"/>
    </row>
    <row r="64" spans="1:10" ht="12.75" customHeight="1" x14ac:dyDescent="0.2">
      <c r="A64" s="3" t="s">
        <v>14</v>
      </c>
      <c r="B64" s="4">
        <v>15</v>
      </c>
      <c r="C64" s="320" t="s">
        <v>97</v>
      </c>
      <c r="D64" s="320"/>
      <c r="E64" s="320"/>
    </row>
    <row r="65" spans="1:16" ht="14.25" customHeight="1" x14ac:dyDescent="0.2">
      <c r="C65" s="318" t="s">
        <v>322</v>
      </c>
      <c r="D65" s="327"/>
      <c r="E65" s="318" t="s">
        <v>217</v>
      </c>
      <c r="F65" s="315" t="s">
        <v>218</v>
      </c>
    </row>
    <row r="66" spans="1:16" ht="12.75" customHeight="1" x14ac:dyDescent="0.2">
      <c r="C66" s="328"/>
      <c r="D66" s="329"/>
      <c r="E66" s="319" t="s">
        <v>28</v>
      </c>
      <c r="F66" s="316"/>
      <c r="P66" s="41"/>
    </row>
    <row r="67" spans="1:16" x14ac:dyDescent="0.2">
      <c r="C67" s="18" t="s">
        <v>38</v>
      </c>
      <c r="D67" s="42">
        <v>0.05</v>
      </c>
      <c r="E67" s="5">
        <f>F67/12</f>
        <v>227570.83333333334</v>
      </c>
      <c r="F67" s="5">
        <f>E26*D67</f>
        <v>2730850</v>
      </c>
    </row>
    <row r="68" spans="1:16" x14ac:dyDescent="0.2">
      <c r="C68" s="43" t="s">
        <v>39</v>
      </c>
      <c r="D68" s="44">
        <v>0.05</v>
      </c>
      <c r="E68" s="5">
        <f t="shared" ref="E68:E73" si="11">F68/12</f>
        <v>254195.83333333334</v>
      </c>
      <c r="F68" s="5">
        <f>((E25*D35)+(E26*D36)+(E27*D37)+(E28*D38)+(E29*D39))*D68</f>
        <v>3050350</v>
      </c>
    </row>
    <row r="69" spans="1:16" x14ac:dyDescent="0.2">
      <c r="C69" s="18" t="s">
        <v>323</v>
      </c>
      <c r="D69" s="42" t="s">
        <v>101</v>
      </c>
      <c r="E69" s="5">
        <f>F69/12</f>
        <v>26625</v>
      </c>
      <c r="F69" s="5">
        <f>E43</f>
        <v>319500</v>
      </c>
    </row>
    <row r="70" spans="1:16" x14ac:dyDescent="0.2">
      <c r="C70" s="18" t="s">
        <v>324</v>
      </c>
      <c r="D70" s="42" t="s">
        <v>101</v>
      </c>
      <c r="E70" s="5">
        <f t="shared" si="11"/>
        <v>455141.66666666669</v>
      </c>
      <c r="F70" s="5">
        <f>E44</f>
        <v>5461700</v>
      </c>
    </row>
    <row r="71" spans="1:16" ht="13.5" customHeight="1" x14ac:dyDescent="0.2">
      <c r="C71" s="18" t="s">
        <v>98</v>
      </c>
      <c r="D71" s="19" t="s">
        <v>101</v>
      </c>
      <c r="E71" s="5">
        <f t="shared" si="11"/>
        <v>0</v>
      </c>
      <c r="F71" s="5">
        <f>E45</f>
        <v>0</v>
      </c>
    </row>
    <row r="72" spans="1:16" x14ac:dyDescent="0.2">
      <c r="C72" s="18" t="s">
        <v>99</v>
      </c>
      <c r="D72" s="19" t="s">
        <v>101</v>
      </c>
      <c r="E72" s="5">
        <f t="shared" si="11"/>
        <v>0</v>
      </c>
      <c r="F72" s="5">
        <f>E46</f>
        <v>0</v>
      </c>
    </row>
    <row r="73" spans="1:16" x14ac:dyDescent="0.2">
      <c r="C73" s="45" t="s">
        <v>100</v>
      </c>
      <c r="D73" s="19" t="s">
        <v>101</v>
      </c>
      <c r="E73" s="5">
        <f t="shared" si="11"/>
        <v>0</v>
      </c>
      <c r="F73" s="5">
        <f>E47</f>
        <v>0</v>
      </c>
    </row>
    <row r="74" spans="1:16" x14ac:dyDescent="0.2">
      <c r="C74" s="18" t="s">
        <v>40</v>
      </c>
      <c r="D74" s="19" t="s">
        <v>112</v>
      </c>
      <c r="E74" s="5">
        <f>('INVERSIONES '!D81+'INVERSIONES '!D83+'INVERSIONES '!D84+'INVERSIONES '!D85)</f>
        <v>1920000</v>
      </c>
      <c r="F74" s="5">
        <f>E74*12</f>
        <v>23040000</v>
      </c>
      <c r="I74" s="3"/>
    </row>
    <row r="75" spans="1:16" x14ac:dyDescent="0.2">
      <c r="C75" s="18" t="s">
        <v>47</v>
      </c>
      <c r="D75" s="46" t="s">
        <v>112</v>
      </c>
      <c r="E75" s="5">
        <f>'INVERSIONES '!D82</f>
        <v>3510000</v>
      </c>
      <c r="F75" s="5">
        <f>E75*12</f>
        <v>42120000</v>
      </c>
    </row>
    <row r="76" spans="1:16" x14ac:dyDescent="0.2">
      <c r="C76" s="45"/>
      <c r="D76" s="46"/>
      <c r="E76" s="47"/>
      <c r="F76" s="5"/>
    </row>
    <row r="77" spans="1:16" x14ac:dyDescent="0.2">
      <c r="C77" s="333" t="s">
        <v>176</v>
      </c>
      <c r="D77" s="334"/>
      <c r="E77" s="180">
        <f>SUM(E67:E76)</f>
        <v>6393533.333333334</v>
      </c>
      <c r="F77" s="180">
        <f>SUM(F67:F76)</f>
        <v>76722400</v>
      </c>
    </row>
    <row r="79" spans="1:16" x14ac:dyDescent="0.2">
      <c r="A79" s="3" t="s">
        <v>14</v>
      </c>
      <c r="B79" s="4">
        <v>16</v>
      </c>
      <c r="C79" s="320" t="s">
        <v>325</v>
      </c>
      <c r="D79" s="320"/>
    </row>
    <row r="80" spans="1:16" x14ac:dyDescent="0.2">
      <c r="C80" s="318" t="s">
        <v>322</v>
      </c>
      <c r="D80" s="327"/>
      <c r="E80" s="318" t="s">
        <v>219</v>
      </c>
      <c r="F80" s="315" t="s">
        <v>218</v>
      </c>
    </row>
    <row r="81" spans="1:10" x14ac:dyDescent="0.2">
      <c r="C81" s="328"/>
      <c r="D81" s="329"/>
      <c r="E81" s="319" t="s">
        <v>28</v>
      </c>
      <c r="F81" s="316"/>
    </row>
    <row r="82" spans="1:10" x14ac:dyDescent="0.2">
      <c r="C82" s="18" t="s">
        <v>46</v>
      </c>
      <c r="D82" s="42" t="s">
        <v>113</v>
      </c>
      <c r="E82" s="5">
        <f>I20</f>
        <v>11330999.119999999</v>
      </c>
      <c r="F82" s="5">
        <f>E82*12</f>
        <v>135971989.44</v>
      </c>
    </row>
    <row r="83" spans="1:10" x14ac:dyDescent="0.2">
      <c r="C83" s="45" t="s">
        <v>351</v>
      </c>
      <c r="D83" s="48" t="s">
        <v>102</v>
      </c>
      <c r="E83" s="5">
        <f>H57*'PROM TAMAÑOS DEL PROYC'!B4</f>
        <v>25956067.499999996</v>
      </c>
      <c r="F83" s="5">
        <f>H57*'PROM TAMAÑOS DEL PROYC'!M5</f>
        <v>449905170.00000006</v>
      </c>
    </row>
    <row r="84" spans="1:10" x14ac:dyDescent="0.2">
      <c r="C84" s="18" t="s">
        <v>96</v>
      </c>
      <c r="D84" s="19" t="s">
        <v>105</v>
      </c>
      <c r="E84" s="5">
        <f>E77</f>
        <v>6393533.333333334</v>
      </c>
      <c r="F84" s="5">
        <f>E84*12</f>
        <v>76722400</v>
      </c>
    </row>
    <row r="85" spans="1:10" x14ac:dyDescent="0.2">
      <c r="C85" s="333" t="s">
        <v>176</v>
      </c>
      <c r="D85" s="334"/>
      <c r="E85" s="180">
        <f>SUM(E82:E84)</f>
        <v>43680599.953333333</v>
      </c>
      <c r="F85" s="180">
        <f>SUM(F82:F84)</f>
        <v>662599559.44000006</v>
      </c>
    </row>
    <row r="87" spans="1:10" x14ac:dyDescent="0.2">
      <c r="A87" s="3" t="s">
        <v>14</v>
      </c>
      <c r="B87" s="4">
        <v>17</v>
      </c>
      <c r="C87" s="320" t="s">
        <v>43</v>
      </c>
      <c r="D87" s="320"/>
    </row>
    <row r="88" spans="1:10" x14ac:dyDescent="0.2">
      <c r="C88" s="315" t="s">
        <v>322</v>
      </c>
      <c r="D88" s="318" t="s">
        <v>175</v>
      </c>
      <c r="E88" s="318" t="s">
        <v>196</v>
      </c>
      <c r="F88" s="321" t="s">
        <v>197</v>
      </c>
      <c r="G88" s="321" t="s">
        <v>25</v>
      </c>
      <c r="H88" s="340" t="s">
        <v>220</v>
      </c>
      <c r="I88" s="341"/>
      <c r="J88" s="315" t="s">
        <v>199</v>
      </c>
    </row>
    <row r="89" spans="1:10" x14ac:dyDescent="0.2">
      <c r="C89" s="317"/>
      <c r="D89" s="319"/>
      <c r="E89" s="319" t="s">
        <v>28</v>
      </c>
      <c r="F89" s="322"/>
      <c r="G89" s="322"/>
      <c r="H89" s="179" t="s">
        <v>221</v>
      </c>
      <c r="I89" s="179" t="s">
        <v>176</v>
      </c>
      <c r="J89" s="317"/>
    </row>
    <row r="90" spans="1:10" x14ac:dyDescent="0.2">
      <c r="C90" s="6" t="s">
        <v>382</v>
      </c>
      <c r="D90" s="12">
        <v>1</v>
      </c>
      <c r="E90" s="293">
        <f>+H3/2</f>
        <v>650000</v>
      </c>
      <c r="F90" s="293">
        <f>+$H$4</f>
        <v>162000</v>
      </c>
      <c r="G90" s="162">
        <f t="shared" ref="G90:G93" si="12">(E90+F90)*$E$12</f>
        <v>493444.27999999997</v>
      </c>
      <c r="H90" s="162">
        <f t="shared" ref="H90:H93" si="13">E90+F90+G90</f>
        <v>1305444.28</v>
      </c>
      <c r="I90" s="162">
        <f t="shared" ref="I90:I93" si="14">D90*H90</f>
        <v>1305444.28</v>
      </c>
      <c r="J90" s="162">
        <f t="shared" ref="J90:J93" si="15">I90*12</f>
        <v>15665331.359999999</v>
      </c>
    </row>
    <row r="91" spans="1:10" x14ac:dyDescent="0.2">
      <c r="C91" s="6" t="s">
        <v>379</v>
      </c>
      <c r="D91" s="12">
        <v>1</v>
      </c>
      <c r="E91" s="293">
        <v>3500000</v>
      </c>
      <c r="F91" s="293">
        <f t="shared" ref="F91:F93" si="16">+$H$4</f>
        <v>162000</v>
      </c>
      <c r="G91" s="162">
        <f t="shared" si="12"/>
        <v>2225360.7799999998</v>
      </c>
      <c r="H91" s="162">
        <f t="shared" si="13"/>
        <v>5887360.7799999993</v>
      </c>
      <c r="I91" s="162">
        <f t="shared" si="14"/>
        <v>5887360.7799999993</v>
      </c>
      <c r="J91" s="162">
        <f t="shared" si="15"/>
        <v>70648329.359999985</v>
      </c>
    </row>
    <row r="92" spans="1:10" x14ac:dyDescent="0.2">
      <c r="C92" s="6" t="s">
        <v>380</v>
      </c>
      <c r="D92" s="12">
        <v>1</v>
      </c>
      <c r="E92" s="293">
        <v>1800000</v>
      </c>
      <c r="F92" s="293">
        <f t="shared" si="16"/>
        <v>162000</v>
      </c>
      <c r="G92" s="162">
        <f t="shared" si="12"/>
        <v>1192287.7799999998</v>
      </c>
      <c r="H92" s="162">
        <f t="shared" si="13"/>
        <v>3154287.78</v>
      </c>
      <c r="I92" s="162">
        <f t="shared" si="14"/>
        <v>3154287.78</v>
      </c>
      <c r="J92" s="162">
        <f t="shared" si="15"/>
        <v>37851453.359999999</v>
      </c>
    </row>
    <row r="93" spans="1:10" x14ac:dyDescent="0.2">
      <c r="C93" s="6" t="s">
        <v>381</v>
      </c>
      <c r="D93" s="12">
        <v>1</v>
      </c>
      <c r="E93" s="162">
        <v>1300000</v>
      </c>
      <c r="F93" s="293">
        <f t="shared" si="16"/>
        <v>162000</v>
      </c>
      <c r="G93" s="162">
        <f t="shared" si="12"/>
        <v>888442.77999999991</v>
      </c>
      <c r="H93" s="162">
        <f t="shared" si="13"/>
        <v>2350442.7799999998</v>
      </c>
      <c r="I93" s="162">
        <f t="shared" si="14"/>
        <v>2350442.7799999998</v>
      </c>
      <c r="J93" s="162">
        <f t="shared" si="15"/>
        <v>28205313.359999999</v>
      </c>
    </row>
    <row r="94" spans="1:10" x14ac:dyDescent="0.2">
      <c r="C94" s="181" t="s">
        <v>176</v>
      </c>
      <c r="D94" s="187">
        <f t="shared" ref="D94:J94" si="17">SUM(D90:D93)</f>
        <v>4</v>
      </c>
      <c r="E94" s="294">
        <f t="shared" si="17"/>
        <v>7250000</v>
      </c>
      <c r="F94" s="294">
        <f t="shared" si="17"/>
        <v>648000</v>
      </c>
      <c r="G94" s="294">
        <f t="shared" si="17"/>
        <v>4799535.6199999992</v>
      </c>
      <c r="H94" s="294">
        <f t="shared" si="17"/>
        <v>12697535.619999999</v>
      </c>
      <c r="I94" s="294">
        <f t="shared" si="17"/>
        <v>12697535.619999999</v>
      </c>
      <c r="J94" s="294">
        <f t="shared" si="17"/>
        <v>152370427.44</v>
      </c>
    </row>
    <row r="96" spans="1:10" x14ac:dyDescent="0.2">
      <c r="A96" s="3" t="s">
        <v>14</v>
      </c>
      <c r="B96" s="4">
        <v>18</v>
      </c>
      <c r="C96" s="320" t="s">
        <v>41</v>
      </c>
      <c r="D96" s="320"/>
    </row>
    <row r="97" spans="3:11" x14ac:dyDescent="0.2">
      <c r="C97" s="318" t="s">
        <v>322</v>
      </c>
      <c r="D97" s="327"/>
      <c r="E97" s="318" t="s">
        <v>217</v>
      </c>
      <c r="F97" s="315" t="s">
        <v>218</v>
      </c>
    </row>
    <row r="98" spans="3:11" x14ac:dyDescent="0.2">
      <c r="C98" s="328"/>
      <c r="D98" s="329"/>
      <c r="E98" s="319" t="s">
        <v>28</v>
      </c>
      <c r="F98" s="316"/>
    </row>
    <row r="99" spans="3:11" x14ac:dyDescent="0.2">
      <c r="C99" s="18" t="s">
        <v>38</v>
      </c>
      <c r="D99" s="49">
        <v>0.08</v>
      </c>
      <c r="E99" s="50">
        <f t="shared" ref="E99:E105" si="18">F99/12</f>
        <v>43766.666666666664</v>
      </c>
      <c r="F99" s="5">
        <f>E28*D99</f>
        <v>525200</v>
      </c>
    </row>
    <row r="100" spans="3:11" x14ac:dyDescent="0.2">
      <c r="C100" s="45" t="s">
        <v>39</v>
      </c>
      <c r="D100" s="51">
        <v>0.05</v>
      </c>
      <c r="E100" s="50">
        <f>F100/12</f>
        <v>67187.5</v>
      </c>
      <c r="F100" s="50">
        <f>((E25*E35)+(E26*E36)+(E27*E37)+(E28*E38)+(E29*E39))*D100</f>
        <v>806250</v>
      </c>
    </row>
    <row r="101" spans="3:11" x14ac:dyDescent="0.2">
      <c r="C101" s="18" t="s">
        <v>323</v>
      </c>
      <c r="D101" s="52" t="s">
        <v>101</v>
      </c>
      <c r="E101" s="50">
        <f t="shared" si="18"/>
        <v>2958.3333333333326</v>
      </c>
      <c r="F101" s="5">
        <f>F43</f>
        <v>35499.999999999993</v>
      </c>
      <c r="J101" s="17"/>
    </row>
    <row r="102" spans="3:11" x14ac:dyDescent="0.2">
      <c r="C102" s="18" t="s">
        <v>324</v>
      </c>
      <c r="D102" s="53" t="s">
        <v>101</v>
      </c>
      <c r="E102" s="50">
        <f t="shared" si="18"/>
        <v>0</v>
      </c>
      <c r="F102" s="5">
        <f>F44</f>
        <v>0</v>
      </c>
      <c r="K102" s="2" t="s">
        <v>133</v>
      </c>
    </row>
    <row r="103" spans="3:11" x14ac:dyDescent="0.2">
      <c r="C103" s="18" t="s">
        <v>98</v>
      </c>
      <c r="D103" s="52" t="s">
        <v>101</v>
      </c>
      <c r="E103" s="50">
        <f t="shared" si="18"/>
        <v>147500</v>
      </c>
      <c r="F103" s="5">
        <f>F45</f>
        <v>1770000</v>
      </c>
    </row>
    <row r="104" spans="3:11" x14ac:dyDescent="0.2">
      <c r="C104" s="18" t="s">
        <v>99</v>
      </c>
      <c r="D104" s="52" t="s">
        <v>101</v>
      </c>
      <c r="E104" s="50">
        <f t="shared" si="18"/>
        <v>109416.66666666667</v>
      </c>
      <c r="F104" s="5">
        <f>F46</f>
        <v>1313000</v>
      </c>
    </row>
    <row r="105" spans="3:11" x14ac:dyDescent="0.2">
      <c r="C105" s="18" t="s">
        <v>100</v>
      </c>
      <c r="D105" s="52" t="s">
        <v>101</v>
      </c>
      <c r="E105" s="50">
        <f t="shared" si="18"/>
        <v>0</v>
      </c>
      <c r="F105" s="5">
        <f>F47</f>
        <v>0</v>
      </c>
    </row>
    <row r="106" spans="3:11" x14ac:dyDescent="0.2">
      <c r="C106" s="45" t="s">
        <v>47</v>
      </c>
      <c r="D106" s="52" t="s">
        <v>112</v>
      </c>
      <c r="E106" s="54">
        <f>'INVERSIONES '!E82</f>
        <v>389999.99999999994</v>
      </c>
      <c r="F106" s="5">
        <f t="shared" ref="F106:F113" si="19">E106*12</f>
        <v>4679999.9999999991</v>
      </c>
    </row>
    <row r="107" spans="3:11" x14ac:dyDescent="0.2">
      <c r="C107" s="18" t="s">
        <v>40</v>
      </c>
      <c r="D107" s="52" t="s">
        <v>112</v>
      </c>
      <c r="E107" s="50">
        <f>('INVERSIONES '!E81+'INVERSIONES '!E83+'INVERSIONES '!E84+'INVERSIONES '!E85)</f>
        <v>380000</v>
      </c>
      <c r="F107" s="5">
        <f t="shared" si="19"/>
        <v>4560000</v>
      </c>
    </row>
    <row r="108" spans="3:11" hidden="1" x14ac:dyDescent="0.2">
      <c r="C108" s="45" t="s">
        <v>42</v>
      </c>
      <c r="D108" s="55"/>
      <c r="E108" s="56">
        <f>'INVERSIONES '!E82</f>
        <v>389999.99999999994</v>
      </c>
      <c r="F108" s="5">
        <f t="shared" si="19"/>
        <v>4679999.9999999991</v>
      </c>
    </row>
    <row r="109" spans="3:11" x14ac:dyDescent="0.2">
      <c r="C109" s="18" t="s">
        <v>326</v>
      </c>
      <c r="D109" s="52"/>
      <c r="E109" s="50">
        <v>100000</v>
      </c>
      <c r="F109" s="5">
        <f t="shared" si="19"/>
        <v>1200000</v>
      </c>
      <c r="H109" s="17"/>
    </row>
    <row r="110" spans="3:11" x14ac:dyDescent="0.2">
      <c r="C110" s="18" t="s">
        <v>12</v>
      </c>
      <c r="D110" s="52"/>
      <c r="E110" s="50">
        <v>300000</v>
      </c>
      <c r="F110" s="5">
        <f t="shared" si="19"/>
        <v>3600000</v>
      </c>
    </row>
    <row r="111" spans="3:11" x14ac:dyDescent="0.2">
      <c r="C111" s="18" t="s">
        <v>6</v>
      </c>
      <c r="D111" s="52"/>
      <c r="E111" s="50">
        <v>50000</v>
      </c>
      <c r="F111" s="5">
        <f t="shared" si="19"/>
        <v>600000</v>
      </c>
    </row>
    <row r="112" spans="3:11" x14ac:dyDescent="0.2">
      <c r="C112" s="18" t="s">
        <v>327</v>
      </c>
      <c r="D112" s="52"/>
      <c r="E112" s="50">
        <f>F112/12</f>
        <v>237750</v>
      </c>
      <c r="F112" s="5">
        <f>'INVERSIONES '!D66</f>
        <v>2853000</v>
      </c>
    </row>
    <row r="113" spans="1:10" ht="25.5" x14ac:dyDescent="0.2">
      <c r="C113" s="6" t="s">
        <v>169</v>
      </c>
      <c r="D113" s="52"/>
      <c r="E113" s="50">
        <v>1800000</v>
      </c>
      <c r="F113" s="5">
        <f t="shared" si="19"/>
        <v>21600000</v>
      </c>
    </row>
    <row r="114" spans="1:10" x14ac:dyDescent="0.2">
      <c r="C114" s="333" t="s">
        <v>176</v>
      </c>
      <c r="D114" s="334"/>
      <c r="E114" s="180">
        <f>SUM(E99:E113)</f>
        <v>4018579.1666666665</v>
      </c>
      <c r="F114" s="180">
        <f>SUM(F99:F113)</f>
        <v>48222950</v>
      </c>
      <c r="G114" s="17"/>
    </row>
    <row r="116" spans="1:10" x14ac:dyDescent="0.2">
      <c r="A116" s="3" t="s">
        <v>14</v>
      </c>
      <c r="B116" s="4">
        <v>19</v>
      </c>
      <c r="C116" s="3" t="s">
        <v>44</v>
      </c>
    </row>
    <row r="117" spans="1:10" x14ac:dyDescent="0.2">
      <c r="C117" s="315" t="s">
        <v>322</v>
      </c>
      <c r="D117" s="318" t="s">
        <v>175</v>
      </c>
      <c r="E117" s="318" t="s">
        <v>196</v>
      </c>
      <c r="F117" s="321" t="s">
        <v>197</v>
      </c>
      <c r="G117" s="321" t="s">
        <v>222</v>
      </c>
      <c r="H117" s="340" t="s">
        <v>220</v>
      </c>
      <c r="I117" s="341"/>
      <c r="J117" s="315" t="s">
        <v>199</v>
      </c>
    </row>
    <row r="118" spans="1:10" x14ac:dyDescent="0.2">
      <c r="C118" s="317"/>
      <c r="D118" s="319"/>
      <c r="E118" s="319" t="s">
        <v>28</v>
      </c>
      <c r="F118" s="322"/>
      <c r="G118" s="322"/>
      <c r="H118" s="179" t="s">
        <v>221</v>
      </c>
      <c r="I118" s="179" t="s">
        <v>176</v>
      </c>
      <c r="J118" s="317"/>
    </row>
    <row r="119" spans="1:10" x14ac:dyDescent="0.2">
      <c r="C119" s="6" t="s">
        <v>384</v>
      </c>
      <c r="D119" s="12">
        <v>3</v>
      </c>
      <c r="E119" s="162">
        <v>1600000</v>
      </c>
      <c r="F119" s="293">
        <f>+H4</f>
        <v>162000</v>
      </c>
      <c r="G119" s="162">
        <f t="shared" ref="G119" si="20">(E119+F119)*$E$12</f>
        <v>1070749.78</v>
      </c>
      <c r="H119" s="162">
        <f t="shared" ref="H119" si="21">E119+F119+G119</f>
        <v>2832749.7800000003</v>
      </c>
      <c r="I119" s="162">
        <f t="shared" ref="I119" si="22">D119*H119</f>
        <v>8498249.3399999999</v>
      </c>
      <c r="J119" s="162">
        <f t="shared" ref="J119" si="23">I119*12</f>
        <v>101978992.08</v>
      </c>
    </row>
    <row r="120" spans="1:10" x14ac:dyDescent="0.2">
      <c r="C120" s="181" t="s">
        <v>176</v>
      </c>
      <c r="D120" s="187">
        <f t="shared" ref="D120:J120" si="24">SUM(D119:D119)</f>
        <v>3</v>
      </c>
      <c r="E120" s="294">
        <f t="shared" si="24"/>
        <v>1600000</v>
      </c>
      <c r="F120" s="294">
        <f t="shared" si="24"/>
        <v>162000</v>
      </c>
      <c r="G120" s="294">
        <f t="shared" si="24"/>
        <v>1070749.78</v>
      </c>
      <c r="H120" s="294">
        <f t="shared" si="24"/>
        <v>2832749.7800000003</v>
      </c>
      <c r="I120" s="294">
        <f t="shared" si="24"/>
        <v>8498249.3399999999</v>
      </c>
      <c r="J120" s="294">
        <f t="shared" si="24"/>
        <v>101978992.08</v>
      </c>
    </row>
    <row r="121" spans="1:10" x14ac:dyDescent="0.2">
      <c r="C121" s="57"/>
      <c r="D121" s="58"/>
      <c r="E121" s="59"/>
      <c r="F121" s="59"/>
      <c r="G121" s="59"/>
      <c r="H121" s="59"/>
      <c r="I121" s="59"/>
      <c r="J121" s="59"/>
    </row>
    <row r="122" spans="1:10" ht="12.95" customHeight="1" x14ac:dyDescent="0.2">
      <c r="A122" s="3" t="s">
        <v>14</v>
      </c>
      <c r="B122" s="4" t="s">
        <v>179</v>
      </c>
      <c r="C122" s="320" t="s">
        <v>171</v>
      </c>
      <c r="D122" s="320"/>
      <c r="E122" s="59"/>
      <c r="F122" s="59"/>
      <c r="G122" s="59"/>
      <c r="H122" s="59"/>
      <c r="I122" s="59"/>
      <c r="J122" s="59"/>
    </row>
    <row r="123" spans="1:10" ht="12.95" customHeight="1" x14ac:dyDescent="0.2">
      <c r="C123" s="318" t="s">
        <v>322</v>
      </c>
      <c r="D123" s="325"/>
      <c r="E123" s="318" t="s">
        <v>217</v>
      </c>
      <c r="F123" s="315" t="s">
        <v>218</v>
      </c>
      <c r="G123" s="59"/>
      <c r="H123" s="59"/>
      <c r="I123" s="59"/>
      <c r="J123" s="59"/>
    </row>
    <row r="124" spans="1:10" ht="12.95" customHeight="1" x14ac:dyDescent="0.2">
      <c r="C124" s="319"/>
      <c r="D124" s="326"/>
      <c r="E124" s="319" t="s">
        <v>28</v>
      </c>
      <c r="F124" s="316"/>
      <c r="G124" s="59"/>
      <c r="H124" s="59"/>
      <c r="I124" s="59"/>
      <c r="J124" s="59"/>
    </row>
    <row r="125" spans="1:10" ht="12.95" customHeight="1" x14ac:dyDescent="0.2">
      <c r="C125" s="60" t="s">
        <v>417</v>
      </c>
      <c r="D125" s="49"/>
      <c r="E125" s="50">
        <v>2000000</v>
      </c>
      <c r="F125" s="5">
        <f>+E125*12</f>
        <v>24000000</v>
      </c>
      <c r="G125" s="59"/>
      <c r="H125" s="59"/>
      <c r="I125" s="59"/>
      <c r="J125" s="59"/>
    </row>
    <row r="126" spans="1:10" ht="12.95" customHeight="1" x14ac:dyDescent="0.2">
      <c r="C126" s="301" t="s">
        <v>176</v>
      </c>
      <c r="D126" s="324"/>
      <c r="E126" s="180">
        <f>SUM(E125:E125)</f>
        <v>2000000</v>
      </c>
      <c r="F126" s="180">
        <f>SUM(F125:F125)</f>
        <v>24000000</v>
      </c>
      <c r="G126" s="59"/>
      <c r="H126" s="59"/>
      <c r="I126" s="59"/>
      <c r="J126" s="59"/>
    </row>
    <row r="127" spans="1:10" x14ac:dyDescent="0.2">
      <c r="C127" s="57"/>
      <c r="D127" s="58"/>
      <c r="E127" s="59"/>
      <c r="F127" s="59"/>
      <c r="G127" s="59"/>
      <c r="H127" s="59"/>
      <c r="I127" s="59"/>
      <c r="J127" s="59"/>
    </row>
    <row r="128" spans="1:10" x14ac:dyDescent="0.2">
      <c r="A128" s="3" t="s">
        <v>14</v>
      </c>
      <c r="B128" s="4">
        <v>20</v>
      </c>
      <c r="C128" s="320" t="s">
        <v>88</v>
      </c>
      <c r="D128" s="320"/>
    </row>
    <row r="129" spans="1:7" x14ac:dyDescent="0.2">
      <c r="C129" s="318" t="s">
        <v>322</v>
      </c>
      <c r="D129" s="327"/>
      <c r="E129" s="318" t="s">
        <v>217</v>
      </c>
      <c r="F129" s="315" t="s">
        <v>218</v>
      </c>
    </row>
    <row r="130" spans="1:7" x14ac:dyDescent="0.2">
      <c r="C130" s="328"/>
      <c r="D130" s="329"/>
      <c r="E130" s="319" t="s">
        <v>28</v>
      </c>
      <c r="F130" s="316"/>
    </row>
    <row r="131" spans="1:7" x14ac:dyDescent="0.2">
      <c r="C131" s="18" t="s">
        <v>43</v>
      </c>
      <c r="D131" s="42" t="s">
        <v>115</v>
      </c>
      <c r="E131" s="5">
        <f>F131/12</f>
        <v>12697535.619999999</v>
      </c>
      <c r="F131" s="5">
        <f>J94</f>
        <v>152370427.44</v>
      </c>
    </row>
    <row r="132" spans="1:7" x14ac:dyDescent="0.2">
      <c r="C132" s="43" t="s">
        <v>104</v>
      </c>
      <c r="D132" s="44" t="s">
        <v>117</v>
      </c>
      <c r="E132" s="5">
        <f>F132/12</f>
        <v>8498249.3399999999</v>
      </c>
      <c r="F132" s="5">
        <f>J120</f>
        <v>101978992.08</v>
      </c>
    </row>
    <row r="133" spans="1:7" x14ac:dyDescent="0.2">
      <c r="C133" s="18" t="s">
        <v>41</v>
      </c>
      <c r="D133" s="49" t="s">
        <v>116</v>
      </c>
      <c r="E133" s="50">
        <f>F133/12</f>
        <v>4018579.1666666665</v>
      </c>
      <c r="F133" s="5">
        <f>F114</f>
        <v>48222950</v>
      </c>
    </row>
    <row r="134" spans="1:7" x14ac:dyDescent="0.2">
      <c r="C134" s="18" t="s">
        <v>172</v>
      </c>
      <c r="D134" s="49" t="s">
        <v>173</v>
      </c>
      <c r="E134" s="50">
        <f>E126</f>
        <v>2000000</v>
      </c>
      <c r="F134" s="5">
        <f>F126</f>
        <v>24000000</v>
      </c>
    </row>
    <row r="135" spans="1:7" x14ac:dyDescent="0.2">
      <c r="C135" s="331" t="s">
        <v>176</v>
      </c>
      <c r="D135" s="332"/>
      <c r="E135" s="180">
        <f>SUM(E131:E134)</f>
        <v>27214364.126666669</v>
      </c>
      <c r="F135" s="180">
        <f>SUM(F131:F134)</f>
        <v>326572369.51999998</v>
      </c>
    </row>
    <row r="136" spans="1:7" x14ac:dyDescent="0.2">
      <c r="C136" s="57"/>
      <c r="D136" s="57"/>
      <c r="E136" s="59"/>
      <c r="F136" s="59"/>
    </row>
    <row r="137" spans="1:7" x14ac:dyDescent="0.2">
      <c r="C137" s="61"/>
      <c r="D137" s="62"/>
    </row>
    <row r="138" spans="1:7" x14ac:dyDescent="0.2">
      <c r="A138" s="3" t="s">
        <v>14</v>
      </c>
      <c r="B138" s="4">
        <v>21</v>
      </c>
      <c r="C138" s="320" t="s">
        <v>4</v>
      </c>
      <c r="D138" s="320"/>
    </row>
    <row r="139" spans="1:7" x14ac:dyDescent="0.2">
      <c r="C139" s="318" t="s">
        <v>224</v>
      </c>
      <c r="D139" s="327"/>
      <c r="E139" s="315" t="s">
        <v>223</v>
      </c>
    </row>
    <row r="140" spans="1:7" x14ac:dyDescent="0.2">
      <c r="C140" s="328"/>
      <c r="D140" s="329"/>
      <c r="E140" s="317" t="s">
        <v>28</v>
      </c>
    </row>
    <row r="141" spans="1:7" x14ac:dyDescent="0.2">
      <c r="C141" s="18" t="s">
        <v>54</v>
      </c>
      <c r="D141" s="42" t="s">
        <v>118</v>
      </c>
      <c r="E141" s="28">
        <v>1589390.8865758853</v>
      </c>
    </row>
    <row r="142" spans="1:7" ht="13.5" thickBot="1" x14ac:dyDescent="0.25">
      <c r="G142" s="3"/>
    </row>
    <row r="143" spans="1:7" ht="13.5" thickBot="1" x14ac:dyDescent="0.25">
      <c r="C143" s="2" t="s">
        <v>170</v>
      </c>
      <c r="F143" s="63">
        <v>1</v>
      </c>
    </row>
    <row r="145" spans="1:6" x14ac:dyDescent="0.2">
      <c r="A145" s="3" t="s">
        <v>14</v>
      </c>
      <c r="B145" s="4">
        <v>22</v>
      </c>
      <c r="C145" s="320" t="s">
        <v>50</v>
      </c>
      <c r="D145" s="320"/>
    </row>
    <row r="146" spans="1:6" x14ac:dyDescent="0.2">
      <c r="C146" s="318" t="s">
        <v>328</v>
      </c>
      <c r="D146" s="327"/>
      <c r="E146" s="318" t="s">
        <v>223</v>
      </c>
      <c r="F146" s="315" t="s">
        <v>225</v>
      </c>
    </row>
    <row r="147" spans="1:6" x14ac:dyDescent="0.2">
      <c r="C147" s="328"/>
      <c r="D147" s="329"/>
      <c r="E147" s="319" t="s">
        <v>28</v>
      </c>
      <c r="F147" s="317"/>
    </row>
    <row r="148" spans="1:6" x14ac:dyDescent="0.2">
      <c r="C148" s="6" t="s">
        <v>329</v>
      </c>
      <c r="D148" s="19" t="s">
        <v>122</v>
      </c>
      <c r="E148" s="5">
        <f>E85</f>
        <v>43680599.953333333</v>
      </c>
      <c r="F148" s="50">
        <f>E148*F143</f>
        <v>43680599.953333333</v>
      </c>
    </row>
    <row r="149" spans="1:6" x14ac:dyDescent="0.2">
      <c r="C149" s="6" t="s">
        <v>51</v>
      </c>
      <c r="D149" s="19" t="s">
        <v>123</v>
      </c>
      <c r="E149" s="5">
        <f>E135</f>
        <v>27214364.126666669</v>
      </c>
      <c r="F149" s="50">
        <f>E149*F143</f>
        <v>27214364.126666669</v>
      </c>
    </row>
    <row r="150" spans="1:6" x14ac:dyDescent="0.2">
      <c r="C150" s="6" t="s">
        <v>4</v>
      </c>
      <c r="D150" s="19" t="s">
        <v>109</v>
      </c>
      <c r="E150" s="5">
        <f>E141</f>
        <v>1589390.8865758853</v>
      </c>
      <c r="F150" s="50">
        <f>E141</f>
        <v>1589390.8865758853</v>
      </c>
    </row>
    <row r="151" spans="1:6" x14ac:dyDescent="0.2">
      <c r="C151" s="6" t="s">
        <v>69</v>
      </c>
      <c r="D151" s="19" t="s">
        <v>128</v>
      </c>
      <c r="E151" s="5">
        <f>((PROYECCIONES!F25*0.004)/12)</f>
        <v>383145.04800000013</v>
      </c>
      <c r="F151" s="5">
        <f>E151*F143</f>
        <v>383145.04800000013</v>
      </c>
    </row>
    <row r="152" spans="1:6" x14ac:dyDescent="0.2">
      <c r="C152" s="6" t="s">
        <v>106</v>
      </c>
      <c r="D152" s="19" t="s">
        <v>121</v>
      </c>
      <c r="E152" s="5">
        <f>(E112+E105+E104+E103+E102+E101+E69+E70+E71+E72+E73)</f>
        <v>979391.66666666674</v>
      </c>
      <c r="F152" s="5">
        <f>E152*F143</f>
        <v>979391.66666666674</v>
      </c>
    </row>
    <row r="153" spans="1:6" x14ac:dyDescent="0.2">
      <c r="C153" s="333" t="s">
        <v>176</v>
      </c>
      <c r="D153" s="334"/>
      <c r="E153" s="180">
        <f>SUM(E148:E151)-E152</f>
        <v>71888108.347909212</v>
      </c>
      <c r="F153" s="180">
        <f>SUM(F148:F151)-F152</f>
        <v>71888108.347909212</v>
      </c>
    </row>
    <row r="155" spans="1:6" x14ac:dyDescent="0.2">
      <c r="A155" s="3" t="s">
        <v>14</v>
      </c>
      <c r="B155" s="4">
        <v>23</v>
      </c>
      <c r="C155" s="320" t="s">
        <v>55</v>
      </c>
      <c r="D155" s="320"/>
    </row>
    <row r="156" spans="1:6" x14ac:dyDescent="0.2">
      <c r="C156" s="318" t="s">
        <v>226</v>
      </c>
      <c r="D156" s="327"/>
      <c r="E156" s="315" t="s">
        <v>186</v>
      </c>
    </row>
    <row r="157" spans="1:6" x14ac:dyDescent="0.2">
      <c r="C157" s="328"/>
      <c r="D157" s="329"/>
      <c r="E157" s="317" t="s">
        <v>28</v>
      </c>
    </row>
    <row r="158" spans="1:6" x14ac:dyDescent="0.2">
      <c r="C158" s="6" t="s">
        <v>16</v>
      </c>
      <c r="D158" s="19" t="s">
        <v>108</v>
      </c>
      <c r="E158" s="5">
        <f>'INVERSIONES '!D55</f>
        <v>77132000</v>
      </c>
    </row>
    <row r="159" spans="1:6" x14ac:dyDescent="0.2">
      <c r="C159" s="6" t="s">
        <v>56</v>
      </c>
      <c r="D159" s="19" t="s">
        <v>114</v>
      </c>
      <c r="E159" s="5">
        <f>'INVERSIONES '!D65</f>
        <v>14265000</v>
      </c>
    </row>
    <row r="160" spans="1:6" x14ac:dyDescent="0.2">
      <c r="C160" s="6" t="s">
        <v>68</v>
      </c>
      <c r="D160" s="19" t="s">
        <v>124</v>
      </c>
      <c r="E160" s="5">
        <f>F153</f>
        <v>71888108.347909212</v>
      </c>
    </row>
    <row r="161" spans="1:8" x14ac:dyDescent="0.2">
      <c r="C161" s="333" t="s">
        <v>176</v>
      </c>
      <c r="D161" s="334"/>
      <c r="E161" s="180">
        <f>SUM(E158:E160)</f>
        <v>163285108.34790921</v>
      </c>
    </row>
    <row r="162" spans="1:8" x14ac:dyDescent="0.2">
      <c r="H162" s="17"/>
    </row>
    <row r="163" spans="1:8" x14ac:dyDescent="0.2">
      <c r="G163" s="3"/>
      <c r="H163" s="17"/>
    </row>
    <row r="164" spans="1:8" x14ac:dyDescent="0.2">
      <c r="A164" s="3" t="s">
        <v>14</v>
      </c>
      <c r="B164" s="3">
        <v>24</v>
      </c>
      <c r="C164" s="188" t="s">
        <v>55</v>
      </c>
      <c r="D164" s="5">
        <f>E161</f>
        <v>163285108.34790921</v>
      </c>
      <c r="G164" s="3"/>
      <c r="H164" s="17"/>
    </row>
    <row r="165" spans="1:8" x14ac:dyDescent="0.2">
      <c r="C165" s="188" t="s">
        <v>70</v>
      </c>
      <c r="D165" s="5">
        <f>+E161-CRÉDITO!F3</f>
        <v>65314043.339163691</v>
      </c>
    </row>
    <row r="166" spans="1:8" x14ac:dyDescent="0.2">
      <c r="C166" s="188" t="s">
        <v>71</v>
      </c>
      <c r="D166" s="10">
        <f>E161-D165</f>
        <v>97971065.008745521</v>
      </c>
    </row>
    <row r="167" spans="1:8" x14ac:dyDescent="0.2">
      <c r="C167" s="301" t="s">
        <v>227</v>
      </c>
      <c r="D167" s="301"/>
    </row>
    <row r="168" spans="1:8" x14ac:dyDescent="0.2">
      <c r="C168" s="64">
        <f>+D165/E161</f>
        <v>0.4</v>
      </c>
      <c r="D168" s="16" t="s">
        <v>86</v>
      </c>
    </row>
    <row r="169" spans="1:8" x14ac:dyDescent="0.2">
      <c r="C169" s="64">
        <f>+D166/E161</f>
        <v>0.6</v>
      </c>
      <c r="D169" s="16" t="s">
        <v>87</v>
      </c>
    </row>
    <row r="170" spans="1:8" x14ac:dyDescent="0.2">
      <c r="D170" s="17"/>
    </row>
  </sheetData>
  <mergeCells count="90">
    <mergeCell ref="C167:D167"/>
    <mergeCell ref="E129:E130"/>
    <mergeCell ref="C153:D153"/>
    <mergeCell ref="C161:D161"/>
    <mergeCell ref="C156:D157"/>
    <mergeCell ref="C155:D155"/>
    <mergeCell ref="C129:D130"/>
    <mergeCell ref="E156:E157"/>
    <mergeCell ref="C139:D140"/>
    <mergeCell ref="F146:F147"/>
    <mergeCell ref="J88:J89"/>
    <mergeCell ref="F97:F98"/>
    <mergeCell ref="H88:I88"/>
    <mergeCell ref="H117:I117"/>
    <mergeCell ref="J117:J118"/>
    <mergeCell ref="F88:F89"/>
    <mergeCell ref="G88:G89"/>
    <mergeCell ref="G117:G118"/>
    <mergeCell ref="C3:D3"/>
    <mergeCell ref="C23:D24"/>
    <mergeCell ref="C50:C51"/>
    <mergeCell ref="J15:J16"/>
    <mergeCell ref="H15:I15"/>
    <mergeCell ref="C15:C16"/>
    <mergeCell ref="G15:G16"/>
    <mergeCell ref="C10:D10"/>
    <mergeCell ref="F15:F16"/>
    <mergeCell ref="H50:H51"/>
    <mergeCell ref="G23:G24"/>
    <mergeCell ref="C9:D9"/>
    <mergeCell ref="E15:E16"/>
    <mergeCell ref="C11:D11"/>
    <mergeCell ref="D15:D16"/>
    <mergeCell ref="C4:D4"/>
    <mergeCell ref="C57:D57"/>
    <mergeCell ref="F50:F51"/>
    <mergeCell ref="G50:G51"/>
    <mergeCell ref="J50:J51"/>
    <mergeCell ref="E41:F41"/>
    <mergeCell ref="C41:C42"/>
    <mergeCell ref="D33:E33"/>
    <mergeCell ref="D50:D51"/>
    <mergeCell ref="J23:J24"/>
    <mergeCell ref="C30:D30"/>
    <mergeCell ref="I23:I24"/>
    <mergeCell ref="H23:H24"/>
    <mergeCell ref="I50:I51"/>
    <mergeCell ref="C33:C34"/>
    <mergeCell ref="C114:D114"/>
    <mergeCell ref="C96:D96"/>
    <mergeCell ref="C85:D85"/>
    <mergeCell ref="C79:D79"/>
    <mergeCell ref="E65:E66"/>
    <mergeCell ref="D88:D89"/>
    <mergeCell ref="C87:D87"/>
    <mergeCell ref="C80:D81"/>
    <mergeCell ref="C77:D77"/>
    <mergeCell ref="C97:D98"/>
    <mergeCell ref="C5:D5"/>
    <mergeCell ref="C6:D6"/>
    <mergeCell ref="C7:D7"/>
    <mergeCell ref="C8:D8"/>
    <mergeCell ref="E146:E147"/>
    <mergeCell ref="E139:E140"/>
    <mergeCell ref="C146:D147"/>
    <mergeCell ref="C145:D145"/>
    <mergeCell ref="E117:E118"/>
    <mergeCell ref="C135:D135"/>
    <mergeCell ref="E123:E124"/>
    <mergeCell ref="E97:E98"/>
    <mergeCell ref="E88:E89"/>
    <mergeCell ref="C128:D128"/>
    <mergeCell ref="C88:C89"/>
    <mergeCell ref="C138:D138"/>
    <mergeCell ref="F80:F81"/>
    <mergeCell ref="F129:F130"/>
    <mergeCell ref="E23:E24"/>
    <mergeCell ref="E50:E51"/>
    <mergeCell ref="C64:E64"/>
    <mergeCell ref="F117:F118"/>
    <mergeCell ref="E80:E81"/>
    <mergeCell ref="F65:F66"/>
    <mergeCell ref="F23:F24"/>
    <mergeCell ref="F123:F124"/>
    <mergeCell ref="C126:D126"/>
    <mergeCell ref="C122:D122"/>
    <mergeCell ref="C123:D124"/>
    <mergeCell ref="C117:C118"/>
    <mergeCell ref="D117:D118"/>
    <mergeCell ref="C65:D66"/>
  </mergeCell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P71"/>
  <sheetViews>
    <sheetView showGridLines="0" zoomScaleNormal="100" workbookViewId="0">
      <selection activeCell="E12" sqref="E12"/>
    </sheetView>
  </sheetViews>
  <sheetFormatPr baseColWidth="10" defaultColWidth="11.42578125" defaultRowHeight="12.75" x14ac:dyDescent="0.2"/>
  <cols>
    <col min="1" max="1" width="7.28515625" style="2" customWidth="1"/>
    <col min="2" max="2" width="3" style="2" customWidth="1"/>
    <col min="3" max="3" width="8.42578125" style="2" customWidth="1"/>
    <col min="4" max="4" width="15.42578125" style="2" customWidth="1"/>
    <col min="5" max="5" width="16" style="2" customWidth="1"/>
    <col min="6" max="6" width="16.42578125" style="2" customWidth="1"/>
    <col min="7" max="7" width="19" style="2" customWidth="1"/>
    <col min="8" max="8" width="11.42578125" style="2" customWidth="1"/>
    <col min="9" max="9" width="6.42578125" style="2" customWidth="1"/>
    <col min="10" max="10" width="7.42578125" style="2" customWidth="1"/>
    <col min="11" max="11" width="3.7109375" style="2" customWidth="1"/>
    <col min="12" max="12" width="11.42578125" style="2" bestFit="1" customWidth="1"/>
    <col min="13" max="13" width="17.140625" style="2" customWidth="1"/>
    <col min="14" max="14" width="18.85546875" style="2" customWidth="1"/>
    <col min="15" max="15" width="18.28515625" style="2" customWidth="1"/>
    <col min="16" max="16" width="18.42578125" style="2" customWidth="1"/>
    <col min="17" max="16384" width="11.42578125" style="2"/>
  </cols>
  <sheetData>
    <row r="1" spans="1:16" x14ac:dyDescent="0.2">
      <c r="A1" s="3" t="s">
        <v>14</v>
      </c>
      <c r="B1" s="89">
        <v>25</v>
      </c>
      <c r="C1" s="3" t="s">
        <v>52</v>
      </c>
      <c r="D1" s="3"/>
      <c r="H1" s="3"/>
    </row>
    <row r="2" spans="1:16" x14ac:dyDescent="0.2">
      <c r="H2" s="3"/>
      <c r="I2" s="3"/>
      <c r="J2" s="3"/>
      <c r="K2" s="3"/>
      <c r="L2" s="3"/>
    </row>
    <row r="3" spans="1:16" x14ac:dyDescent="0.2">
      <c r="D3" s="344" t="s">
        <v>31</v>
      </c>
      <c r="E3" s="344"/>
      <c r="F3" s="50">
        <f>'COSTOS Y GASTOS'!E161*0.6</f>
        <v>97971065.008745521</v>
      </c>
    </row>
    <row r="4" spans="1:16" x14ac:dyDescent="0.2">
      <c r="D4" s="344" t="s">
        <v>32</v>
      </c>
      <c r="E4" s="344"/>
      <c r="F4" s="91">
        <v>60</v>
      </c>
      <c r="G4" s="2" t="s">
        <v>34</v>
      </c>
      <c r="H4" s="9"/>
      <c r="I4" s="237"/>
    </row>
    <row r="5" spans="1:16" x14ac:dyDescent="0.2">
      <c r="D5" s="344" t="s">
        <v>33</v>
      </c>
      <c r="E5" s="344"/>
      <c r="F5" s="88">
        <v>1.6025000000000001E-2</v>
      </c>
      <c r="G5" s="2" t="s">
        <v>35</v>
      </c>
      <c r="H5" s="64">
        <f>((1+F5)^12)-1</f>
        <v>0.21018768824684986</v>
      </c>
      <c r="I5" s="2" t="s">
        <v>80</v>
      </c>
    </row>
    <row r="6" spans="1:16" x14ac:dyDescent="0.2">
      <c r="D6" s="344" t="s">
        <v>36</v>
      </c>
      <c r="E6" s="344"/>
      <c r="F6" s="235">
        <f>-PMT(F5,F4,F3)</f>
        <v>2553838.2212206437</v>
      </c>
      <c r="G6" s="2" t="s">
        <v>35</v>
      </c>
    </row>
    <row r="8" spans="1:16" x14ac:dyDescent="0.2">
      <c r="C8" s="3"/>
      <c r="D8" s="3"/>
      <c r="E8" s="3"/>
      <c r="F8" s="3"/>
      <c r="G8" s="3"/>
    </row>
    <row r="10" spans="1:16" x14ac:dyDescent="0.2">
      <c r="C10" s="181" t="s">
        <v>228</v>
      </c>
      <c r="D10" s="181" t="s">
        <v>229</v>
      </c>
      <c r="E10" s="181" t="s">
        <v>230</v>
      </c>
      <c r="F10" s="181" t="s">
        <v>231</v>
      </c>
      <c r="G10" s="181" t="s">
        <v>232</v>
      </c>
      <c r="J10" s="3" t="s">
        <v>14</v>
      </c>
      <c r="K10" s="89">
        <f>B1+1</f>
        <v>26</v>
      </c>
      <c r="L10" s="3" t="s">
        <v>53</v>
      </c>
    </row>
    <row r="11" spans="1:16" x14ac:dyDescent="0.2">
      <c r="C11" s="12">
        <v>0</v>
      </c>
      <c r="D11" s="163"/>
      <c r="E11" s="163"/>
      <c r="F11" s="163"/>
      <c r="G11" s="163">
        <f>F3</f>
        <v>97971065.008745521</v>
      </c>
      <c r="L11" s="181" t="s">
        <v>233</v>
      </c>
      <c r="M11" s="181" t="s">
        <v>234</v>
      </c>
      <c r="N11" s="181" t="s">
        <v>333</v>
      </c>
      <c r="O11" s="181" t="s">
        <v>235</v>
      </c>
      <c r="P11" s="181" t="s">
        <v>232</v>
      </c>
    </row>
    <row r="12" spans="1:16" x14ac:dyDescent="0.2">
      <c r="C12" s="12">
        <f>C11+1</f>
        <v>1</v>
      </c>
      <c r="D12" s="163">
        <f>F6</f>
        <v>2553838.2212206437</v>
      </c>
      <c r="E12" s="163">
        <f>G11*$F$5</f>
        <v>1569986.316765147</v>
      </c>
      <c r="F12" s="163">
        <f>D12-E12</f>
        <v>983851.9044554967</v>
      </c>
      <c r="G12" s="163">
        <f>G11-F12</f>
        <v>96987213.104290023</v>
      </c>
      <c r="L12" s="12">
        <v>1</v>
      </c>
      <c r="M12" s="92">
        <f>SUM(D12:D23)</f>
        <v>30646058.654647719</v>
      </c>
      <c r="N12" s="28">
        <f>SUM(E12:E23)</f>
        <v>17741624.497096304</v>
      </c>
      <c r="O12" s="28">
        <f>SUM(F12:F23)</f>
        <v>12904434.157551423</v>
      </c>
      <c r="P12" s="28">
        <f>G23</f>
        <v>85066630.851194099</v>
      </c>
    </row>
    <row r="13" spans="1:16" x14ac:dyDescent="0.2">
      <c r="C13" s="12">
        <f t="shared" ref="C13:C71" si="0">C12+1</f>
        <v>2</v>
      </c>
      <c r="D13" s="163">
        <f>D12</f>
        <v>2553838.2212206437</v>
      </c>
      <c r="E13" s="163">
        <f t="shared" ref="E13:E46" si="1">G12*$F$5</f>
        <v>1554220.0899962478</v>
      </c>
      <c r="F13" s="163">
        <f t="shared" ref="F13:F46" si="2">D13-E13</f>
        <v>999618.13122439594</v>
      </c>
      <c r="G13" s="163">
        <f t="shared" ref="G13:G46" si="3">G12-F13</f>
        <v>95987594.97306563</v>
      </c>
      <c r="L13" s="12">
        <f>L12+1</f>
        <v>2</v>
      </c>
      <c r="M13" s="92">
        <f>SUM(D24:D35)</f>
        <v>30646058.654647719</v>
      </c>
      <c r="N13" s="28">
        <f>SUM(E24:E35)</f>
        <v>15029271.313386882</v>
      </c>
      <c r="O13" s="28">
        <f>M13-N13</f>
        <v>15616787.341260837</v>
      </c>
      <c r="P13" s="28">
        <f>G35</f>
        <v>69449843.509933278</v>
      </c>
    </row>
    <row r="14" spans="1:16" x14ac:dyDescent="0.2">
      <c r="C14" s="12">
        <f t="shared" si="0"/>
        <v>3</v>
      </c>
      <c r="D14" s="163">
        <f t="shared" ref="D14:D45" si="4">D13</f>
        <v>2553838.2212206437</v>
      </c>
      <c r="E14" s="163">
        <f t="shared" si="1"/>
        <v>1538201.2094433769</v>
      </c>
      <c r="F14" s="163">
        <f t="shared" si="2"/>
        <v>1015637.0117772669</v>
      </c>
      <c r="G14" s="163">
        <f t="shared" si="3"/>
        <v>94971957.961288363</v>
      </c>
      <c r="L14" s="12">
        <f>L13+1</f>
        <v>3</v>
      </c>
      <c r="M14" s="92">
        <f>SUM(D36:D47)</f>
        <v>30646058.654647719</v>
      </c>
      <c r="N14" s="28">
        <f>SUM(E36:E47)</f>
        <v>11746814.884284597</v>
      </c>
      <c r="O14" s="28">
        <f>M14-N14</f>
        <v>18899243.770363122</v>
      </c>
      <c r="P14" s="5">
        <f>+P13-O14</f>
        <v>50550599.739570156</v>
      </c>
    </row>
    <row r="15" spans="1:16" x14ac:dyDescent="0.2">
      <c r="C15" s="12">
        <f t="shared" si="0"/>
        <v>4</v>
      </c>
      <c r="D15" s="163">
        <f t="shared" si="4"/>
        <v>2553838.2212206437</v>
      </c>
      <c r="E15" s="163">
        <f t="shared" si="1"/>
        <v>1521925.6263296462</v>
      </c>
      <c r="F15" s="163">
        <f t="shared" si="2"/>
        <v>1031912.5948909975</v>
      </c>
      <c r="G15" s="163">
        <f t="shared" si="3"/>
        <v>93940045.366397366</v>
      </c>
      <c r="L15" s="12">
        <f>L14+1</f>
        <v>4</v>
      </c>
      <c r="M15" s="92">
        <f>SUM(D48:D59)</f>
        <v>30646058.654647719</v>
      </c>
      <c r="N15" s="28">
        <f>SUM(E48:E59)</f>
        <v>7774426.5265782895</v>
      </c>
      <c r="O15" s="28">
        <f>M15-N15</f>
        <v>22871632.128069431</v>
      </c>
      <c r="P15" s="28">
        <f>G59</f>
        <v>27678967.611500703</v>
      </c>
    </row>
    <row r="16" spans="1:16" x14ac:dyDescent="0.2">
      <c r="C16" s="12">
        <f t="shared" si="0"/>
        <v>5</v>
      </c>
      <c r="D16" s="163">
        <f t="shared" si="4"/>
        <v>2553838.2212206437</v>
      </c>
      <c r="E16" s="163">
        <f t="shared" si="1"/>
        <v>1505389.226996518</v>
      </c>
      <c r="F16" s="163">
        <f t="shared" si="2"/>
        <v>1048448.9942241258</v>
      </c>
      <c r="G16" s="163">
        <f t="shared" si="3"/>
        <v>92891596.372173235</v>
      </c>
      <c r="L16" s="12">
        <f>L15+1</f>
        <v>5</v>
      </c>
      <c r="M16" s="92">
        <f>SUM(D60:D71)</f>
        <v>30646058.654647719</v>
      </c>
      <c r="N16" s="28">
        <f>SUM(E60:E71)</f>
        <v>2967091.0431469921</v>
      </c>
      <c r="O16" s="28">
        <f>M16-N16</f>
        <v>27678967.611500725</v>
      </c>
      <c r="P16" s="28">
        <f>G71</f>
        <v>-3.166496753692627E-8</v>
      </c>
    </row>
    <row r="17" spans="3:16" x14ac:dyDescent="0.2">
      <c r="C17" s="12">
        <f t="shared" si="0"/>
        <v>6</v>
      </c>
      <c r="D17" s="163">
        <f t="shared" si="4"/>
        <v>2553838.2212206437</v>
      </c>
      <c r="E17" s="163">
        <f t="shared" si="1"/>
        <v>1488587.8318640762</v>
      </c>
      <c r="F17" s="163">
        <f t="shared" si="2"/>
        <v>1065250.3893565675</v>
      </c>
      <c r="G17" s="163">
        <f t="shared" si="3"/>
        <v>91826345.982816666</v>
      </c>
      <c r="L17" s="182" t="s">
        <v>177</v>
      </c>
      <c r="M17" s="190">
        <f>SUM(M12:M16)</f>
        <v>153230293.2732386</v>
      </c>
      <c r="N17" s="190">
        <f>SUM(N12:N16)</f>
        <v>55259228.264493071</v>
      </c>
      <c r="O17" s="190">
        <f>SUM(O12:O16)</f>
        <v>97971065.008745536</v>
      </c>
      <c r="P17" s="191"/>
    </row>
    <row r="18" spans="3:16" x14ac:dyDescent="0.2">
      <c r="C18" s="12">
        <f t="shared" si="0"/>
        <v>7</v>
      </c>
      <c r="D18" s="163">
        <f t="shared" si="4"/>
        <v>2553838.2212206437</v>
      </c>
      <c r="E18" s="163">
        <f t="shared" si="1"/>
        <v>1471517.1943746372</v>
      </c>
      <c r="F18" s="163">
        <f t="shared" si="2"/>
        <v>1082321.0268460065</v>
      </c>
      <c r="G18" s="163">
        <f t="shared" si="3"/>
        <v>90744024.95597066</v>
      </c>
    </row>
    <row r="19" spans="3:16" x14ac:dyDescent="0.2">
      <c r="C19" s="12">
        <f t="shared" si="0"/>
        <v>8</v>
      </c>
      <c r="D19" s="163">
        <f t="shared" si="4"/>
        <v>2553838.2212206437</v>
      </c>
      <c r="E19" s="163">
        <f t="shared" si="1"/>
        <v>1454172.9999194299</v>
      </c>
      <c r="F19" s="163">
        <f t="shared" si="2"/>
        <v>1099665.2213012138</v>
      </c>
      <c r="G19" s="163">
        <f t="shared" si="3"/>
        <v>89644359.734669447</v>
      </c>
    </row>
    <row r="20" spans="3:16" x14ac:dyDescent="0.2">
      <c r="C20" s="12">
        <f t="shared" si="0"/>
        <v>9</v>
      </c>
      <c r="D20" s="163">
        <f t="shared" si="4"/>
        <v>2553838.2212206437</v>
      </c>
      <c r="E20" s="163">
        <f t="shared" si="1"/>
        <v>1436550.8647480779</v>
      </c>
      <c r="F20" s="163">
        <f t="shared" si="2"/>
        <v>1117287.3564725658</v>
      </c>
      <c r="G20" s="163">
        <f t="shared" si="3"/>
        <v>88527072.37819688</v>
      </c>
    </row>
    <row r="21" spans="3:16" x14ac:dyDescent="0.2">
      <c r="C21" s="12">
        <f t="shared" si="0"/>
        <v>10</v>
      </c>
      <c r="D21" s="163">
        <f t="shared" si="4"/>
        <v>2553838.2212206437</v>
      </c>
      <c r="E21" s="163">
        <f t="shared" si="1"/>
        <v>1418646.3348606052</v>
      </c>
      <c r="F21" s="163">
        <f t="shared" si="2"/>
        <v>1135191.8863600385</v>
      </c>
      <c r="G21" s="163">
        <f t="shared" si="3"/>
        <v>87391880.491836846</v>
      </c>
    </row>
    <row r="22" spans="3:16" x14ac:dyDescent="0.2">
      <c r="C22" s="12">
        <f t="shared" si="0"/>
        <v>11</v>
      </c>
      <c r="D22" s="163">
        <f t="shared" si="4"/>
        <v>2553838.2212206437</v>
      </c>
      <c r="E22" s="163">
        <f t="shared" si="1"/>
        <v>1400454.8848816855</v>
      </c>
      <c r="F22" s="163">
        <f t="shared" si="2"/>
        <v>1153383.3363389582</v>
      </c>
      <c r="G22" s="163">
        <f t="shared" si="3"/>
        <v>86238497.155497894</v>
      </c>
    </row>
    <row r="23" spans="3:16" x14ac:dyDescent="0.2">
      <c r="C23" s="12">
        <f t="shared" si="0"/>
        <v>12</v>
      </c>
      <c r="D23" s="163">
        <f t="shared" si="4"/>
        <v>2553838.2212206437</v>
      </c>
      <c r="E23" s="163">
        <f t="shared" si="1"/>
        <v>1381971.9169168537</v>
      </c>
      <c r="F23" s="163">
        <f t="shared" si="2"/>
        <v>1171866.30430379</v>
      </c>
      <c r="G23" s="163">
        <f t="shared" si="3"/>
        <v>85066630.851194099</v>
      </c>
    </row>
    <row r="24" spans="3:16" x14ac:dyDescent="0.2">
      <c r="C24" s="12">
        <f t="shared" si="0"/>
        <v>13</v>
      </c>
      <c r="D24" s="163">
        <f t="shared" si="4"/>
        <v>2553838.2212206437</v>
      </c>
      <c r="E24" s="163">
        <f t="shared" si="1"/>
        <v>1363192.7593903856</v>
      </c>
      <c r="F24" s="163">
        <f t="shared" si="2"/>
        <v>1190645.4618302581</v>
      </c>
      <c r="G24" s="163">
        <f t="shared" si="3"/>
        <v>83875985.38936384</v>
      </c>
      <c r="N24" s="93"/>
    </row>
    <row r="25" spans="3:16" x14ac:dyDescent="0.2">
      <c r="C25" s="12">
        <f t="shared" si="0"/>
        <v>14</v>
      </c>
      <c r="D25" s="163">
        <f t="shared" si="4"/>
        <v>2553838.2212206437</v>
      </c>
      <c r="E25" s="163">
        <f t="shared" si="1"/>
        <v>1344112.6658645556</v>
      </c>
      <c r="F25" s="163">
        <f t="shared" si="2"/>
        <v>1209725.5553560881</v>
      </c>
      <c r="G25" s="163">
        <f t="shared" si="3"/>
        <v>82666259.834007755</v>
      </c>
    </row>
    <row r="26" spans="3:16" x14ac:dyDescent="0.2">
      <c r="C26" s="12">
        <f t="shared" si="0"/>
        <v>15</v>
      </c>
      <c r="D26" s="163">
        <f t="shared" si="4"/>
        <v>2553838.2212206437</v>
      </c>
      <c r="E26" s="163">
        <f t="shared" si="1"/>
        <v>1324726.8138399743</v>
      </c>
      <c r="F26" s="163">
        <f t="shared" si="2"/>
        <v>1229111.4073806694</v>
      </c>
      <c r="G26" s="163">
        <f t="shared" si="3"/>
        <v>81437148.426627085</v>
      </c>
    </row>
    <row r="27" spans="3:16" x14ac:dyDescent="0.2">
      <c r="C27" s="12">
        <f t="shared" si="0"/>
        <v>16</v>
      </c>
      <c r="D27" s="163">
        <f t="shared" si="4"/>
        <v>2553838.2212206437</v>
      </c>
      <c r="E27" s="163">
        <f t="shared" si="1"/>
        <v>1305030.3035366992</v>
      </c>
      <c r="F27" s="163">
        <f t="shared" si="2"/>
        <v>1248807.9176839446</v>
      </c>
      <c r="G27" s="163">
        <f t="shared" si="3"/>
        <v>80188340.508943141</v>
      </c>
    </row>
    <row r="28" spans="3:16" x14ac:dyDescent="0.2">
      <c r="C28" s="12">
        <f t="shared" si="0"/>
        <v>17</v>
      </c>
      <c r="D28" s="163">
        <f t="shared" si="4"/>
        <v>2553838.2212206437</v>
      </c>
      <c r="E28" s="163">
        <f t="shared" si="1"/>
        <v>1285018.1566558138</v>
      </c>
      <c r="F28" s="163">
        <f t="shared" si="2"/>
        <v>1268820.0645648299</v>
      </c>
      <c r="G28" s="163">
        <f t="shared" si="3"/>
        <v>78919520.444378316</v>
      </c>
    </row>
    <row r="29" spans="3:16" x14ac:dyDescent="0.2">
      <c r="C29" s="12">
        <f t="shared" si="0"/>
        <v>18</v>
      </c>
      <c r="D29" s="163">
        <f t="shared" si="4"/>
        <v>2553838.2212206437</v>
      </c>
      <c r="E29" s="163">
        <f t="shared" si="1"/>
        <v>1264685.3151211627</v>
      </c>
      <c r="F29" s="163">
        <f t="shared" si="2"/>
        <v>1289152.906099481</v>
      </c>
      <c r="G29" s="163">
        <f t="shared" si="3"/>
        <v>77630367.538278833</v>
      </c>
    </row>
    <row r="30" spans="3:16" x14ac:dyDescent="0.2">
      <c r="C30" s="12">
        <f t="shared" si="0"/>
        <v>19</v>
      </c>
      <c r="D30" s="163">
        <f t="shared" si="4"/>
        <v>2553838.2212206437</v>
      </c>
      <c r="E30" s="163">
        <f t="shared" si="1"/>
        <v>1244026.6398009183</v>
      </c>
      <c r="F30" s="163">
        <f t="shared" si="2"/>
        <v>1309811.5814197254</v>
      </c>
      <c r="G30" s="163">
        <f t="shared" si="3"/>
        <v>76320555.956859112</v>
      </c>
    </row>
    <row r="31" spans="3:16" x14ac:dyDescent="0.2">
      <c r="C31" s="12">
        <f t="shared" si="0"/>
        <v>20</v>
      </c>
      <c r="D31" s="163">
        <f t="shared" si="4"/>
        <v>2553838.2212206437</v>
      </c>
      <c r="E31" s="163">
        <f t="shared" si="1"/>
        <v>1223036.9092086672</v>
      </c>
      <c r="F31" s="163">
        <f t="shared" si="2"/>
        <v>1330801.3120119765</v>
      </c>
      <c r="G31" s="163">
        <f t="shared" si="3"/>
        <v>74989754.64484714</v>
      </c>
    </row>
    <row r="32" spans="3:16" x14ac:dyDescent="0.2">
      <c r="C32" s="12">
        <f t="shared" si="0"/>
        <v>21</v>
      </c>
      <c r="D32" s="163">
        <f t="shared" si="4"/>
        <v>2553838.2212206437</v>
      </c>
      <c r="E32" s="163">
        <f t="shared" si="1"/>
        <v>1201710.8181836754</v>
      </c>
      <c r="F32" s="163">
        <f t="shared" si="2"/>
        <v>1352127.4030369683</v>
      </c>
      <c r="G32" s="163">
        <f t="shared" si="3"/>
        <v>73637627.241810173</v>
      </c>
    </row>
    <row r="33" spans="3:7" x14ac:dyDescent="0.2">
      <c r="C33" s="12">
        <f t="shared" si="0"/>
        <v>22</v>
      </c>
      <c r="D33" s="163">
        <f t="shared" si="4"/>
        <v>2553838.2212206437</v>
      </c>
      <c r="E33" s="163">
        <f t="shared" si="1"/>
        <v>1180042.9765500082</v>
      </c>
      <c r="F33" s="163">
        <f t="shared" si="2"/>
        <v>1373795.2446706356</v>
      </c>
      <c r="G33" s="163">
        <f t="shared" si="3"/>
        <v>72263831.997139543</v>
      </c>
    </row>
    <row r="34" spans="3:7" x14ac:dyDescent="0.2">
      <c r="C34" s="12">
        <f t="shared" si="0"/>
        <v>23</v>
      </c>
      <c r="D34" s="163">
        <f t="shared" si="4"/>
        <v>2553838.2212206437</v>
      </c>
      <c r="E34" s="163">
        <f t="shared" si="1"/>
        <v>1158027.9077541612</v>
      </c>
      <c r="F34" s="163">
        <f t="shared" si="2"/>
        <v>1395810.3134664826</v>
      </c>
      <c r="G34" s="163">
        <f t="shared" si="3"/>
        <v>70868021.683673054</v>
      </c>
    </row>
    <row r="35" spans="3:7" x14ac:dyDescent="0.2">
      <c r="C35" s="12">
        <f t="shared" si="0"/>
        <v>24</v>
      </c>
      <c r="D35" s="163">
        <f t="shared" si="4"/>
        <v>2553838.2212206437</v>
      </c>
      <c r="E35" s="163">
        <f t="shared" si="1"/>
        <v>1135660.0474808607</v>
      </c>
      <c r="F35" s="163">
        <f t="shared" si="2"/>
        <v>1418178.173739783</v>
      </c>
      <c r="G35" s="163">
        <f t="shared" si="3"/>
        <v>69449843.509933278</v>
      </c>
    </row>
    <row r="36" spans="3:7" x14ac:dyDescent="0.2">
      <c r="C36" s="12">
        <f t="shared" si="0"/>
        <v>25</v>
      </c>
      <c r="D36" s="163">
        <f t="shared" si="4"/>
        <v>2553838.2212206437</v>
      </c>
      <c r="E36" s="163">
        <f t="shared" si="1"/>
        <v>1112933.7422466809</v>
      </c>
      <c r="F36" s="163">
        <f t="shared" si="2"/>
        <v>1440904.4789739628</v>
      </c>
      <c r="G36" s="163">
        <f t="shared" si="3"/>
        <v>68008939.030959308</v>
      </c>
    </row>
    <row r="37" spans="3:7" x14ac:dyDescent="0.2">
      <c r="C37" s="12">
        <f t="shared" si="0"/>
        <v>26</v>
      </c>
      <c r="D37" s="163">
        <f t="shared" si="4"/>
        <v>2553838.2212206437</v>
      </c>
      <c r="E37" s="163">
        <f t="shared" si="1"/>
        <v>1089843.2479711231</v>
      </c>
      <c r="F37" s="163">
        <f t="shared" si="2"/>
        <v>1463994.9732495206</v>
      </c>
      <c r="G37" s="163">
        <f t="shared" si="3"/>
        <v>66544944.057709791</v>
      </c>
    </row>
    <row r="38" spans="3:7" x14ac:dyDescent="0.2">
      <c r="C38" s="12">
        <f t="shared" si="0"/>
        <v>27</v>
      </c>
      <c r="D38" s="163">
        <f t="shared" si="4"/>
        <v>2553838.2212206437</v>
      </c>
      <c r="E38" s="163">
        <f t="shared" si="1"/>
        <v>1066382.7285247995</v>
      </c>
      <c r="F38" s="163">
        <f t="shared" si="2"/>
        <v>1487455.4926958443</v>
      </c>
      <c r="G38" s="163">
        <f t="shared" si="3"/>
        <v>65057488.565013945</v>
      </c>
    </row>
    <row r="39" spans="3:7" x14ac:dyDescent="0.2">
      <c r="C39" s="12">
        <f t="shared" si="0"/>
        <v>28</v>
      </c>
      <c r="D39" s="163">
        <f t="shared" si="4"/>
        <v>2553838.2212206437</v>
      </c>
      <c r="E39" s="163">
        <f t="shared" si="1"/>
        <v>1042546.2542543486</v>
      </c>
      <c r="F39" s="163">
        <f t="shared" si="2"/>
        <v>1511291.9669662951</v>
      </c>
      <c r="G39" s="163">
        <f t="shared" si="3"/>
        <v>63546196.598047651</v>
      </c>
    </row>
    <row r="40" spans="3:7" x14ac:dyDescent="0.2">
      <c r="C40" s="12">
        <f t="shared" si="0"/>
        <v>29</v>
      </c>
      <c r="D40" s="163">
        <f t="shared" si="4"/>
        <v>2553838.2212206437</v>
      </c>
      <c r="E40" s="163">
        <f t="shared" si="1"/>
        <v>1018327.8004837136</v>
      </c>
      <c r="F40" s="163">
        <f t="shared" si="2"/>
        <v>1535510.4207369301</v>
      </c>
      <c r="G40" s="163">
        <f t="shared" si="3"/>
        <v>62010686.17731072</v>
      </c>
    </row>
    <row r="41" spans="3:7" x14ac:dyDescent="0.2">
      <c r="C41" s="12">
        <f t="shared" si="0"/>
        <v>30</v>
      </c>
      <c r="D41" s="163">
        <f t="shared" si="4"/>
        <v>2553838.2212206437</v>
      </c>
      <c r="E41" s="163">
        <f t="shared" si="1"/>
        <v>993721.2459914044</v>
      </c>
      <c r="F41" s="163">
        <f t="shared" si="2"/>
        <v>1560116.9752292393</v>
      </c>
      <c r="G41" s="163">
        <f t="shared" si="3"/>
        <v>60450569.202081479</v>
      </c>
    </row>
    <row r="42" spans="3:7" x14ac:dyDescent="0.2">
      <c r="C42" s="12">
        <f t="shared" si="0"/>
        <v>31</v>
      </c>
      <c r="D42" s="163">
        <f t="shared" si="4"/>
        <v>2553838.2212206437</v>
      </c>
      <c r="E42" s="163">
        <f t="shared" si="1"/>
        <v>968720.37146335572</v>
      </c>
      <c r="F42" s="163">
        <f t="shared" si="2"/>
        <v>1585117.8497572881</v>
      </c>
      <c r="G42" s="163">
        <f t="shared" si="3"/>
        <v>58865451.352324188</v>
      </c>
    </row>
    <row r="43" spans="3:7" x14ac:dyDescent="0.2">
      <c r="C43" s="12">
        <f t="shared" si="0"/>
        <v>32</v>
      </c>
      <c r="D43" s="163">
        <f t="shared" si="4"/>
        <v>2553838.2212206437</v>
      </c>
      <c r="E43" s="163">
        <f t="shared" si="1"/>
        <v>943318.85792099521</v>
      </c>
      <c r="F43" s="163">
        <f t="shared" si="2"/>
        <v>1610519.3632996485</v>
      </c>
      <c r="G43" s="163">
        <f t="shared" si="3"/>
        <v>57254931.989024542</v>
      </c>
    </row>
    <row r="44" spans="3:7" x14ac:dyDescent="0.2">
      <c r="C44" s="12">
        <f t="shared" si="0"/>
        <v>33</v>
      </c>
      <c r="D44" s="163">
        <f t="shared" si="4"/>
        <v>2553838.2212206437</v>
      </c>
      <c r="E44" s="163">
        <f t="shared" si="1"/>
        <v>917510.28512411832</v>
      </c>
      <c r="F44" s="163">
        <f t="shared" si="2"/>
        <v>1636327.9360965253</v>
      </c>
      <c r="G44" s="163">
        <f t="shared" si="3"/>
        <v>55618604.052928016</v>
      </c>
    </row>
    <row r="45" spans="3:7" x14ac:dyDescent="0.2">
      <c r="C45" s="12">
        <f t="shared" si="0"/>
        <v>34</v>
      </c>
      <c r="D45" s="163">
        <f t="shared" si="4"/>
        <v>2553838.2212206437</v>
      </c>
      <c r="E45" s="163">
        <f t="shared" si="1"/>
        <v>891288.12994817155</v>
      </c>
      <c r="F45" s="163">
        <f t="shared" si="2"/>
        <v>1662550.0912724722</v>
      </c>
      <c r="G45" s="163">
        <f t="shared" si="3"/>
        <v>53956053.961655542</v>
      </c>
    </row>
    <row r="46" spans="3:7" x14ac:dyDescent="0.2">
      <c r="C46" s="12">
        <f t="shared" si="0"/>
        <v>35</v>
      </c>
      <c r="D46" s="163">
        <f>D45</f>
        <v>2553838.2212206437</v>
      </c>
      <c r="E46" s="163">
        <f t="shared" si="1"/>
        <v>864645.76473553013</v>
      </c>
      <c r="F46" s="163">
        <f t="shared" si="2"/>
        <v>1689192.4564851136</v>
      </c>
      <c r="G46" s="163">
        <f t="shared" si="3"/>
        <v>52266861.505170427</v>
      </c>
    </row>
    <row r="47" spans="3:7" x14ac:dyDescent="0.2">
      <c r="C47" s="12">
        <f t="shared" si="0"/>
        <v>36</v>
      </c>
      <c r="D47" s="163">
        <f t="shared" ref="D47:D71" si="5">D46</f>
        <v>2553838.2212206437</v>
      </c>
      <c r="E47" s="163">
        <f t="shared" ref="E47:E71" si="6">G46*$F$5</f>
        <v>837576.45562035614</v>
      </c>
      <c r="F47" s="163">
        <f t="shared" ref="F47:F71" si="7">D47-E47</f>
        <v>1716261.7656002876</v>
      </c>
      <c r="G47" s="163">
        <f t="shared" ref="G47:G71" si="8">G46-F47</f>
        <v>50550599.739570141</v>
      </c>
    </row>
    <row r="48" spans="3:7" x14ac:dyDescent="0.2">
      <c r="C48" s="12">
        <f t="shared" si="0"/>
        <v>37</v>
      </c>
      <c r="D48" s="163">
        <f t="shared" si="5"/>
        <v>2553838.2212206437</v>
      </c>
      <c r="E48" s="163">
        <f t="shared" si="6"/>
        <v>810073.36082661152</v>
      </c>
      <c r="F48" s="163">
        <f t="shared" si="7"/>
        <v>1743764.8603940322</v>
      </c>
      <c r="G48" s="163">
        <f t="shared" si="8"/>
        <v>48806834.87917611</v>
      </c>
    </row>
    <row r="49" spans="3:7" x14ac:dyDescent="0.2">
      <c r="C49" s="12">
        <f t="shared" si="0"/>
        <v>38</v>
      </c>
      <c r="D49" s="163">
        <f t="shared" si="5"/>
        <v>2553838.2212206437</v>
      </c>
      <c r="E49" s="163">
        <f t="shared" si="6"/>
        <v>782129.52893879719</v>
      </c>
      <c r="F49" s="163">
        <f t="shared" si="7"/>
        <v>1771708.6922818464</v>
      </c>
      <c r="G49" s="163">
        <f t="shared" si="8"/>
        <v>47035126.18689426</v>
      </c>
    </row>
    <row r="50" spans="3:7" x14ac:dyDescent="0.2">
      <c r="C50" s="12">
        <f t="shared" si="0"/>
        <v>39</v>
      </c>
      <c r="D50" s="163">
        <f t="shared" si="5"/>
        <v>2553838.2212206437</v>
      </c>
      <c r="E50" s="163">
        <f t="shared" si="6"/>
        <v>753737.89714498061</v>
      </c>
      <c r="F50" s="163">
        <f t="shared" si="7"/>
        <v>1800100.324075663</v>
      </c>
      <c r="G50" s="163">
        <f t="shared" si="8"/>
        <v>45235025.862818599</v>
      </c>
    </row>
    <row r="51" spans="3:7" x14ac:dyDescent="0.2">
      <c r="C51" s="12">
        <f t="shared" si="0"/>
        <v>40</v>
      </c>
      <c r="D51" s="163">
        <f t="shared" si="5"/>
        <v>2553838.2212206437</v>
      </c>
      <c r="E51" s="163">
        <f t="shared" si="6"/>
        <v>724891.28945166804</v>
      </c>
      <c r="F51" s="163">
        <f t="shared" si="7"/>
        <v>1828946.9317689757</v>
      </c>
      <c r="G51" s="163">
        <f t="shared" si="8"/>
        <v>43406078.931049623</v>
      </c>
    </row>
    <row r="52" spans="3:7" x14ac:dyDescent="0.2">
      <c r="C52" s="12">
        <f t="shared" si="0"/>
        <v>41</v>
      </c>
      <c r="D52" s="163">
        <f t="shared" si="5"/>
        <v>2553838.2212206437</v>
      </c>
      <c r="E52" s="163">
        <f t="shared" si="6"/>
        <v>695582.41487007029</v>
      </c>
      <c r="F52" s="163">
        <f t="shared" si="7"/>
        <v>1858255.8063505734</v>
      </c>
      <c r="G52" s="163">
        <f t="shared" si="8"/>
        <v>41547823.124699049</v>
      </c>
    </row>
    <row r="53" spans="3:7" x14ac:dyDescent="0.2">
      <c r="C53" s="12">
        <f t="shared" si="0"/>
        <v>42</v>
      </c>
      <c r="D53" s="163">
        <f t="shared" si="5"/>
        <v>2553838.2212206437</v>
      </c>
      <c r="E53" s="163">
        <f t="shared" si="6"/>
        <v>665803.86557330226</v>
      </c>
      <c r="F53" s="163">
        <f t="shared" si="7"/>
        <v>1888034.3556473413</v>
      </c>
      <c r="G53" s="163">
        <f t="shared" si="8"/>
        <v>39659788.769051708</v>
      </c>
    </row>
    <row r="54" spans="3:7" x14ac:dyDescent="0.2">
      <c r="C54" s="12">
        <f t="shared" si="0"/>
        <v>43</v>
      </c>
      <c r="D54" s="163">
        <f t="shared" si="5"/>
        <v>2553838.2212206437</v>
      </c>
      <c r="E54" s="163">
        <f t="shared" si="6"/>
        <v>635548.11502405372</v>
      </c>
      <c r="F54" s="163">
        <f t="shared" si="7"/>
        <v>1918290.10619659</v>
      </c>
      <c r="G54" s="163">
        <f t="shared" si="8"/>
        <v>37741498.662855119</v>
      </c>
    </row>
    <row r="55" spans="3:7" x14ac:dyDescent="0.2">
      <c r="C55" s="12">
        <f t="shared" si="0"/>
        <v>44</v>
      </c>
      <c r="D55" s="163">
        <f t="shared" si="5"/>
        <v>2553838.2212206437</v>
      </c>
      <c r="E55" s="163">
        <f t="shared" si="6"/>
        <v>604807.51607225335</v>
      </c>
      <c r="F55" s="163">
        <f t="shared" si="7"/>
        <v>1949030.7051483905</v>
      </c>
      <c r="G55" s="163">
        <f t="shared" si="8"/>
        <v>35792467.957706727</v>
      </c>
    </row>
    <row r="56" spans="3:7" x14ac:dyDescent="0.2">
      <c r="C56" s="12">
        <f t="shared" si="0"/>
        <v>45</v>
      </c>
      <c r="D56" s="163">
        <f t="shared" si="5"/>
        <v>2553838.2212206437</v>
      </c>
      <c r="E56" s="163">
        <f t="shared" si="6"/>
        <v>573574.29902225034</v>
      </c>
      <c r="F56" s="163">
        <f t="shared" si="7"/>
        <v>1980263.9221983934</v>
      </c>
      <c r="G56" s="163">
        <f t="shared" si="8"/>
        <v>33812204.035508335</v>
      </c>
    </row>
    <row r="57" spans="3:7" x14ac:dyDescent="0.2">
      <c r="C57" s="12">
        <f t="shared" si="0"/>
        <v>46</v>
      </c>
      <c r="D57" s="163">
        <f t="shared" si="5"/>
        <v>2553838.2212206437</v>
      </c>
      <c r="E57" s="163">
        <f t="shared" si="6"/>
        <v>541840.56966902106</v>
      </c>
      <c r="F57" s="163">
        <f t="shared" si="7"/>
        <v>2011997.6515516227</v>
      </c>
      <c r="G57" s="163">
        <f t="shared" si="8"/>
        <v>31800206.383956712</v>
      </c>
    </row>
    <row r="58" spans="3:7" x14ac:dyDescent="0.2">
      <c r="C58" s="12">
        <f t="shared" si="0"/>
        <v>47</v>
      </c>
      <c r="D58" s="163">
        <f t="shared" si="5"/>
        <v>2553838.2212206437</v>
      </c>
      <c r="E58" s="163">
        <f t="shared" si="6"/>
        <v>509598.30730290635</v>
      </c>
      <c r="F58" s="163">
        <f t="shared" si="7"/>
        <v>2044239.9139177373</v>
      </c>
      <c r="G58" s="163">
        <f t="shared" si="8"/>
        <v>29755966.470038973</v>
      </c>
    </row>
    <row r="59" spans="3:7" x14ac:dyDescent="0.2">
      <c r="C59" s="12">
        <f t="shared" si="0"/>
        <v>48</v>
      </c>
      <c r="D59" s="163">
        <f t="shared" si="5"/>
        <v>2553838.2212206437</v>
      </c>
      <c r="E59" s="163">
        <f t="shared" si="6"/>
        <v>476839.36268237454</v>
      </c>
      <c r="F59" s="163">
        <f t="shared" si="7"/>
        <v>2076998.8585382691</v>
      </c>
      <c r="G59" s="163">
        <f t="shared" si="8"/>
        <v>27678967.611500703</v>
      </c>
    </row>
    <row r="60" spans="3:7" x14ac:dyDescent="0.2">
      <c r="C60" s="12">
        <f t="shared" si="0"/>
        <v>49</v>
      </c>
      <c r="D60" s="163">
        <f t="shared" si="5"/>
        <v>2553838.2212206437</v>
      </c>
      <c r="E60" s="163">
        <f t="shared" si="6"/>
        <v>443555.45597429882</v>
      </c>
      <c r="F60" s="163">
        <f t="shared" si="7"/>
        <v>2110282.7652463447</v>
      </c>
      <c r="G60" s="163">
        <f t="shared" si="8"/>
        <v>25568684.846254356</v>
      </c>
    </row>
    <row r="61" spans="3:7" x14ac:dyDescent="0.2">
      <c r="C61" s="12">
        <f t="shared" si="0"/>
        <v>50</v>
      </c>
      <c r="D61" s="163">
        <f t="shared" si="5"/>
        <v>2553838.2212206437</v>
      </c>
      <c r="E61" s="163">
        <f t="shared" si="6"/>
        <v>409738.1746612261</v>
      </c>
      <c r="F61" s="163">
        <f t="shared" si="7"/>
        <v>2144100.0465594176</v>
      </c>
      <c r="G61" s="163">
        <f t="shared" si="8"/>
        <v>23424584.79969494</v>
      </c>
    </row>
    <row r="62" spans="3:7" x14ac:dyDescent="0.2">
      <c r="C62" s="12">
        <f t="shared" si="0"/>
        <v>51</v>
      </c>
      <c r="D62" s="163">
        <f t="shared" si="5"/>
        <v>2553838.2212206437</v>
      </c>
      <c r="E62" s="163">
        <f t="shared" si="6"/>
        <v>375378.97141511145</v>
      </c>
      <c r="F62" s="163">
        <f t="shared" si="7"/>
        <v>2178459.2498055324</v>
      </c>
      <c r="G62" s="163">
        <f t="shared" si="8"/>
        <v>21246125.549889408</v>
      </c>
    </row>
    <row r="63" spans="3:7" x14ac:dyDescent="0.2">
      <c r="C63" s="12">
        <f t="shared" si="0"/>
        <v>52</v>
      </c>
      <c r="D63" s="163">
        <f t="shared" si="5"/>
        <v>2553838.2212206437</v>
      </c>
      <c r="E63" s="163">
        <f t="shared" si="6"/>
        <v>340469.16193697776</v>
      </c>
      <c r="F63" s="163">
        <f t="shared" si="7"/>
        <v>2213369.0592836658</v>
      </c>
      <c r="G63" s="163">
        <f t="shared" si="8"/>
        <v>19032756.490605742</v>
      </c>
    </row>
    <row r="64" spans="3:7" x14ac:dyDescent="0.2">
      <c r="C64" s="12">
        <f t="shared" si="0"/>
        <v>53</v>
      </c>
      <c r="D64" s="163">
        <f t="shared" si="5"/>
        <v>2553838.2212206437</v>
      </c>
      <c r="E64" s="163">
        <f t="shared" si="6"/>
        <v>304999.92276195704</v>
      </c>
      <c r="F64" s="163">
        <f t="shared" si="7"/>
        <v>2248838.2984586866</v>
      </c>
      <c r="G64" s="163">
        <f t="shared" si="8"/>
        <v>16783918.192147054</v>
      </c>
    </row>
    <row r="65" spans="3:7" x14ac:dyDescent="0.2">
      <c r="C65" s="12">
        <f t="shared" si="0"/>
        <v>54</v>
      </c>
      <c r="D65" s="163">
        <f t="shared" si="5"/>
        <v>2553838.2212206437</v>
      </c>
      <c r="E65" s="163">
        <f t="shared" si="6"/>
        <v>268962.28902915656</v>
      </c>
      <c r="F65" s="163">
        <f t="shared" si="7"/>
        <v>2284875.9321914874</v>
      </c>
      <c r="G65" s="163">
        <f t="shared" si="8"/>
        <v>14499042.259955566</v>
      </c>
    </row>
    <row r="66" spans="3:7" x14ac:dyDescent="0.2">
      <c r="C66" s="12">
        <f t="shared" si="0"/>
        <v>55</v>
      </c>
      <c r="D66" s="163">
        <f t="shared" si="5"/>
        <v>2553838.2212206437</v>
      </c>
      <c r="E66" s="163">
        <f t="shared" si="6"/>
        <v>232347.15221578797</v>
      </c>
      <c r="F66" s="163">
        <f t="shared" si="7"/>
        <v>2321491.0690048556</v>
      </c>
      <c r="G66" s="163">
        <f t="shared" si="8"/>
        <v>12177551.19095071</v>
      </c>
    </row>
    <row r="67" spans="3:7" x14ac:dyDescent="0.2">
      <c r="C67" s="12">
        <f t="shared" si="0"/>
        <v>56</v>
      </c>
      <c r="D67" s="163">
        <f t="shared" si="5"/>
        <v>2553838.2212206437</v>
      </c>
      <c r="E67" s="163">
        <f t="shared" si="6"/>
        <v>195145.25783498515</v>
      </c>
      <c r="F67" s="163">
        <f t="shared" si="7"/>
        <v>2358692.9633856583</v>
      </c>
      <c r="G67" s="163">
        <f t="shared" si="8"/>
        <v>9818858.227565052</v>
      </c>
    </row>
    <row r="68" spans="3:7" x14ac:dyDescent="0.2">
      <c r="C68" s="12">
        <f t="shared" si="0"/>
        <v>57</v>
      </c>
      <c r="D68" s="163">
        <f t="shared" si="5"/>
        <v>2553838.2212206437</v>
      </c>
      <c r="E68" s="163">
        <f t="shared" si="6"/>
        <v>157347.20309672997</v>
      </c>
      <c r="F68" s="163">
        <f t="shared" si="7"/>
        <v>2396491.0181239136</v>
      </c>
      <c r="G68" s="163">
        <f t="shared" si="8"/>
        <v>7422367.2094411384</v>
      </c>
    </row>
    <row r="69" spans="3:7" x14ac:dyDescent="0.2">
      <c r="C69" s="12">
        <f t="shared" si="0"/>
        <v>58</v>
      </c>
      <c r="D69" s="163">
        <f t="shared" si="5"/>
        <v>2553838.2212206437</v>
      </c>
      <c r="E69" s="163">
        <f t="shared" si="6"/>
        <v>118943.43453129425</v>
      </c>
      <c r="F69" s="163">
        <f t="shared" si="7"/>
        <v>2434894.7866893495</v>
      </c>
      <c r="G69" s="163">
        <f t="shared" si="8"/>
        <v>4987472.422751789</v>
      </c>
    </row>
    <row r="70" spans="3:7" x14ac:dyDescent="0.2">
      <c r="C70" s="12">
        <f t="shared" si="0"/>
        <v>59</v>
      </c>
      <c r="D70" s="163">
        <f t="shared" si="5"/>
        <v>2553838.2212206437</v>
      </c>
      <c r="E70" s="163">
        <f t="shared" si="6"/>
        <v>79924.245574597429</v>
      </c>
      <c r="F70" s="163">
        <f t="shared" si="7"/>
        <v>2473913.9756460465</v>
      </c>
      <c r="G70" s="163">
        <f t="shared" si="8"/>
        <v>2513558.4471057425</v>
      </c>
    </row>
    <row r="71" spans="3:7" x14ac:dyDescent="0.2">
      <c r="C71" s="12">
        <f t="shared" si="0"/>
        <v>60</v>
      </c>
      <c r="D71" s="163">
        <f t="shared" si="5"/>
        <v>2553838.2212206437</v>
      </c>
      <c r="E71" s="163">
        <f t="shared" si="6"/>
        <v>40279.774114869528</v>
      </c>
      <c r="F71" s="163">
        <f t="shared" si="7"/>
        <v>2513558.4471057742</v>
      </c>
      <c r="G71" s="163">
        <f t="shared" si="8"/>
        <v>-3.166496753692627E-8</v>
      </c>
    </row>
  </sheetData>
  <mergeCells count="4">
    <mergeCell ref="D3:E3"/>
    <mergeCell ref="D4:E4"/>
    <mergeCell ref="D5:E5"/>
    <mergeCell ref="D6:E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H36"/>
  <sheetViews>
    <sheetView showGridLines="0" topLeftCell="A34" zoomScaleNormal="100" workbookViewId="0">
      <selection activeCell="F2" sqref="F2"/>
    </sheetView>
  </sheetViews>
  <sheetFormatPr baseColWidth="10" defaultColWidth="11.42578125" defaultRowHeight="12.75" x14ac:dyDescent="0.2"/>
  <cols>
    <col min="1" max="1" width="8" style="2" customWidth="1"/>
    <col min="2" max="2" width="3.28515625" style="2" bestFit="1" customWidth="1"/>
    <col min="3" max="3" width="32" style="2" customWidth="1"/>
    <col min="4" max="4" width="19.7109375" style="2" customWidth="1"/>
    <col min="5" max="5" width="14.85546875" style="2" customWidth="1"/>
    <col min="6" max="6" width="21.42578125" style="2" customWidth="1"/>
    <col min="7" max="7" width="18.28515625" style="2" customWidth="1"/>
    <col min="8" max="8" width="16.140625" style="2" customWidth="1"/>
    <col min="9" max="9" width="21.140625" style="2" customWidth="1"/>
    <col min="10" max="10" width="13.85546875" style="2" customWidth="1"/>
    <col min="11" max="11" width="16.7109375" style="2" customWidth="1"/>
    <col min="12" max="12" width="11.42578125" style="2"/>
    <col min="13" max="13" width="17.140625" style="2" bestFit="1" customWidth="1"/>
    <col min="14" max="16384" width="11.42578125" style="2"/>
  </cols>
  <sheetData>
    <row r="1" spans="1:7" x14ac:dyDescent="0.2">
      <c r="F1" s="40"/>
    </row>
    <row r="2" spans="1:7" x14ac:dyDescent="0.2">
      <c r="C2" s="2" t="s">
        <v>136</v>
      </c>
      <c r="F2" s="37">
        <f>'COSTOS Y GASTOS'!D60</f>
        <v>44640</v>
      </c>
    </row>
    <row r="4" spans="1:7" x14ac:dyDescent="0.2">
      <c r="A4" s="3" t="s">
        <v>14</v>
      </c>
      <c r="B4" s="89">
        <v>27</v>
      </c>
      <c r="C4" s="89" t="s">
        <v>236</v>
      </c>
      <c r="D4" s="89"/>
    </row>
    <row r="6" spans="1:7" x14ac:dyDescent="0.2">
      <c r="C6" s="318" t="s">
        <v>236</v>
      </c>
      <c r="D6" s="327"/>
      <c r="E6" s="327"/>
      <c r="F6" s="315" t="s">
        <v>218</v>
      </c>
    </row>
    <row r="7" spans="1:7" x14ac:dyDescent="0.2">
      <c r="C7" s="328"/>
      <c r="D7" s="329"/>
      <c r="E7" s="329"/>
      <c r="F7" s="317" t="s">
        <v>28</v>
      </c>
      <c r="G7" s="94"/>
    </row>
    <row r="8" spans="1:7" x14ac:dyDescent="0.2">
      <c r="C8" s="95" t="s">
        <v>243</v>
      </c>
      <c r="D8" s="96"/>
      <c r="E8" s="97" t="s">
        <v>113</v>
      </c>
      <c r="F8" s="98">
        <f>'COSTOS Y GASTOS'!F82</f>
        <v>135971989.44</v>
      </c>
    </row>
    <row r="9" spans="1:7" x14ac:dyDescent="0.2">
      <c r="C9" s="6" t="s">
        <v>125</v>
      </c>
      <c r="D9" s="7"/>
      <c r="E9" s="99" t="s">
        <v>105</v>
      </c>
      <c r="F9" s="5">
        <f>SUM(D10:D15)</f>
        <v>58290400</v>
      </c>
    </row>
    <row r="10" spans="1:7" x14ac:dyDescent="0.2">
      <c r="C10" s="6" t="s">
        <v>57</v>
      </c>
      <c r="D10" s="100">
        <f>('COSTOS Y GASTOS'!F75)</f>
        <v>42120000</v>
      </c>
      <c r="E10" s="19"/>
      <c r="F10" s="5"/>
    </row>
    <row r="11" spans="1:7" x14ac:dyDescent="0.2">
      <c r="C11" s="101" t="s">
        <v>58</v>
      </c>
      <c r="D11" s="100">
        <f>('COSTOS Y GASTOS'!F74)*0.2</f>
        <v>4608000</v>
      </c>
      <c r="E11" s="58"/>
      <c r="F11" s="102"/>
    </row>
    <row r="12" spans="1:7" x14ac:dyDescent="0.2">
      <c r="C12" s="6" t="s">
        <v>60</v>
      </c>
      <c r="D12" s="100">
        <f>'COSTOS Y GASTOS'!F71+'COSTOS Y GASTOS'!F72+'COSTOS Y GASTOS'!F70+'COSTOS Y GASTOS'!F69+'COSTOS Y GASTOS'!F73</f>
        <v>5781200</v>
      </c>
      <c r="E12" s="19"/>
      <c r="F12" s="5"/>
    </row>
    <row r="13" spans="1:7" x14ac:dyDescent="0.2">
      <c r="C13" s="101" t="s">
        <v>61</v>
      </c>
      <c r="D13" s="100">
        <f>'COSTOS Y GASTOS'!F67</f>
        <v>2730850</v>
      </c>
      <c r="E13" s="58"/>
      <c r="F13" s="102"/>
    </row>
    <row r="14" spans="1:7" x14ac:dyDescent="0.2">
      <c r="C14" s="6" t="s">
        <v>62</v>
      </c>
      <c r="D14" s="100">
        <f>'COSTOS Y GASTOS'!F68</f>
        <v>3050350</v>
      </c>
      <c r="E14" s="19"/>
      <c r="F14" s="5"/>
    </row>
    <row r="15" spans="1:7" x14ac:dyDescent="0.2">
      <c r="C15" s="6" t="s">
        <v>59</v>
      </c>
      <c r="D15" s="100">
        <f>'COSTOS Y GASTOS'!F76</f>
        <v>0</v>
      </c>
      <c r="E15" s="19"/>
      <c r="F15" s="5"/>
    </row>
    <row r="16" spans="1:7" x14ac:dyDescent="0.2">
      <c r="C16" s="103" t="s">
        <v>135</v>
      </c>
      <c r="D16" s="104"/>
      <c r="E16" s="99" t="s">
        <v>123</v>
      </c>
      <c r="F16" s="105">
        <f>'COSTOS Y GASTOS'!F135</f>
        <v>326572369.51999998</v>
      </c>
    </row>
    <row r="17" spans="1:8" x14ac:dyDescent="0.2">
      <c r="C17" s="103"/>
      <c r="D17" s="106"/>
      <c r="E17" s="46"/>
      <c r="F17" s="105"/>
    </row>
    <row r="18" spans="1:8" x14ac:dyDescent="0.2">
      <c r="C18" s="331" t="s">
        <v>177</v>
      </c>
      <c r="D18" s="332"/>
      <c r="E18" s="332"/>
      <c r="F18" s="192">
        <f>SUM(F8:F17)</f>
        <v>520834758.95999998</v>
      </c>
    </row>
    <row r="19" spans="1:8" x14ac:dyDescent="0.2">
      <c r="H19" s="39"/>
    </row>
    <row r="20" spans="1:8" x14ac:dyDescent="0.2">
      <c r="A20" s="3" t="s">
        <v>14</v>
      </c>
      <c r="B20" s="89">
        <v>28</v>
      </c>
      <c r="C20" s="89" t="s">
        <v>237</v>
      </c>
      <c r="D20" s="89"/>
    </row>
    <row r="21" spans="1:8" x14ac:dyDescent="0.2">
      <c r="A21" s="3"/>
      <c r="B21" s="89"/>
      <c r="C21" s="89"/>
      <c r="D21" s="89"/>
    </row>
    <row r="22" spans="1:8" x14ac:dyDescent="0.2">
      <c r="C22" s="318" t="s">
        <v>237</v>
      </c>
      <c r="D22" s="327"/>
      <c r="E22" s="327"/>
      <c r="F22" s="318" t="s">
        <v>218</v>
      </c>
    </row>
    <row r="23" spans="1:8" x14ac:dyDescent="0.2">
      <c r="C23" s="328"/>
      <c r="D23" s="329"/>
      <c r="E23" s="329"/>
      <c r="F23" s="319" t="s">
        <v>28</v>
      </c>
    </row>
    <row r="24" spans="1:8" x14ac:dyDescent="0.2">
      <c r="C24" s="6" t="s">
        <v>242</v>
      </c>
      <c r="D24" s="7"/>
      <c r="E24" s="97" t="s">
        <v>102</v>
      </c>
      <c r="F24" s="5">
        <f>'COSTOS Y GASTOS'!F83</f>
        <v>449905170.00000006</v>
      </c>
    </row>
    <row r="25" spans="1:8" x14ac:dyDescent="0.2">
      <c r="C25" s="6" t="s">
        <v>241</v>
      </c>
      <c r="D25" s="7"/>
      <c r="E25" s="97" t="s">
        <v>105</v>
      </c>
      <c r="F25" s="5">
        <f>D26</f>
        <v>23040000</v>
      </c>
    </row>
    <row r="26" spans="1:8" x14ac:dyDescent="0.2">
      <c r="C26" s="77" t="s">
        <v>40</v>
      </c>
      <c r="D26" s="107">
        <f>('COSTOS Y GASTOS'!F74)</f>
        <v>23040000</v>
      </c>
      <c r="E26" s="19"/>
      <c r="F26" s="5"/>
    </row>
    <row r="27" spans="1:8" x14ac:dyDescent="0.2">
      <c r="C27" s="333" t="s">
        <v>176</v>
      </c>
      <c r="D27" s="334"/>
      <c r="E27" s="334"/>
      <c r="F27" s="180">
        <f>SUM(F24:F26)</f>
        <v>472945170.00000006</v>
      </c>
    </row>
    <row r="29" spans="1:8" x14ac:dyDescent="0.2">
      <c r="A29" s="3" t="s">
        <v>14</v>
      </c>
      <c r="B29" s="89">
        <v>29</v>
      </c>
      <c r="C29" s="89" t="s">
        <v>238</v>
      </c>
    </row>
    <row r="30" spans="1:8" x14ac:dyDescent="0.2">
      <c r="A30" s="3"/>
      <c r="B30" s="89"/>
      <c r="C30" s="89"/>
    </row>
    <row r="31" spans="1:8" ht="12.75" customHeight="1" x14ac:dyDescent="0.2">
      <c r="C31" s="318" t="s">
        <v>238</v>
      </c>
      <c r="D31" s="327"/>
      <c r="E31" s="327"/>
      <c r="F31" s="318" t="s">
        <v>218</v>
      </c>
      <c r="G31" s="345" t="s">
        <v>212</v>
      </c>
    </row>
    <row r="32" spans="1:8" x14ac:dyDescent="0.2">
      <c r="C32" s="328"/>
      <c r="D32" s="329"/>
      <c r="E32" s="329"/>
      <c r="F32" s="319" t="s">
        <v>28</v>
      </c>
      <c r="G32" s="345"/>
    </row>
    <row r="33" spans="3:7" x14ac:dyDescent="0.2">
      <c r="C33" s="6" t="s">
        <v>239</v>
      </c>
      <c r="D33" s="7"/>
      <c r="E33" s="97" t="s">
        <v>120</v>
      </c>
      <c r="F33" s="5">
        <f>F18</f>
        <v>520834758.95999998</v>
      </c>
      <c r="G33" s="5">
        <f>F33/$F$2</f>
        <v>11667.445317204301</v>
      </c>
    </row>
    <row r="34" spans="3:7" x14ac:dyDescent="0.2">
      <c r="C34" s="6" t="s">
        <v>240</v>
      </c>
      <c r="D34" s="7"/>
      <c r="E34" s="97" t="s">
        <v>127</v>
      </c>
      <c r="F34" s="5">
        <f>F27</f>
        <v>472945170.00000006</v>
      </c>
      <c r="G34" s="5">
        <f>F34/$F$2</f>
        <v>10594.649865591398</v>
      </c>
    </row>
    <row r="35" spans="3:7" hidden="1" x14ac:dyDescent="0.2">
      <c r="C35" s="6"/>
      <c r="D35" s="7"/>
      <c r="E35" s="19"/>
      <c r="F35" s="5"/>
      <c r="G35" s="5">
        <f>F35/$F$2</f>
        <v>0</v>
      </c>
    </row>
    <row r="36" spans="3:7" x14ac:dyDescent="0.2">
      <c r="C36" s="333" t="s">
        <v>176</v>
      </c>
      <c r="D36" s="334"/>
      <c r="E36" s="334"/>
      <c r="F36" s="180">
        <f>SUM(F33:F35)</f>
        <v>993779928.96000004</v>
      </c>
      <c r="G36" s="171">
        <f>F36/$F$2</f>
        <v>22262.0951827957</v>
      </c>
    </row>
  </sheetData>
  <mergeCells count="10">
    <mergeCell ref="C31:E32"/>
    <mergeCell ref="F31:F32"/>
    <mergeCell ref="C36:E36"/>
    <mergeCell ref="G31:G32"/>
    <mergeCell ref="C6:E7"/>
    <mergeCell ref="F6:F7"/>
    <mergeCell ref="C18:E18"/>
    <mergeCell ref="C22:E23"/>
    <mergeCell ref="F22:F23"/>
    <mergeCell ref="C27:E27"/>
  </mergeCells>
  <pageMargins left="0.7" right="0.7" top="0.75" bottom="0.75" header="0.3" footer="0.3"/>
  <pageSetup paperSize="5"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U160"/>
  <sheetViews>
    <sheetView showGridLines="0" topLeftCell="B1" zoomScaleNormal="100" workbookViewId="0">
      <selection activeCell="L14" sqref="L14"/>
    </sheetView>
  </sheetViews>
  <sheetFormatPr baseColWidth="10" defaultColWidth="11.42578125" defaultRowHeight="12.75" x14ac:dyDescent="0.2"/>
  <cols>
    <col min="1" max="1" width="7.42578125" style="2" customWidth="1"/>
    <col min="2" max="2" width="3.42578125" style="2" customWidth="1"/>
    <col min="3" max="3" width="34.85546875" style="2" customWidth="1"/>
    <col min="4" max="4" width="8.85546875" style="2" bestFit="1" customWidth="1"/>
    <col min="5" max="5" width="9.140625" style="2" bestFit="1" customWidth="1"/>
    <col min="6" max="11" width="14.7109375" style="2" bestFit="1" customWidth="1"/>
    <col min="12" max="12" width="18.140625" style="2" customWidth="1"/>
    <col min="13" max="13" width="17.42578125" style="2" customWidth="1"/>
    <col min="14" max="14" width="16.7109375" style="2" customWidth="1"/>
    <col min="15" max="15" width="22.140625" style="2" customWidth="1"/>
    <col min="16" max="16" width="22.42578125" style="2" customWidth="1"/>
    <col min="17" max="17" width="17.85546875" style="2" customWidth="1"/>
    <col min="18" max="18" width="16.7109375" style="2" customWidth="1"/>
    <col min="19" max="19" width="15.140625" style="2" customWidth="1"/>
    <col min="20" max="16384" width="11.42578125" style="2"/>
  </cols>
  <sheetData>
    <row r="1" spans="1:21" x14ac:dyDescent="0.2">
      <c r="C1" s="3"/>
      <c r="D1" s="3"/>
      <c r="E1" s="3" t="s">
        <v>411</v>
      </c>
      <c r="F1" s="3"/>
      <c r="G1" s="185" t="s">
        <v>8</v>
      </c>
      <c r="H1" s="185" t="s">
        <v>9</v>
      </c>
      <c r="I1" s="185" t="s">
        <v>148</v>
      </c>
      <c r="J1" s="185" t="s">
        <v>10</v>
      </c>
      <c r="K1" s="185" t="s">
        <v>11</v>
      </c>
    </row>
    <row r="2" spans="1:21" ht="13.5" x14ac:dyDescent="0.25">
      <c r="C2" s="3"/>
      <c r="D2" s="3"/>
      <c r="E2" s="269" t="s">
        <v>408</v>
      </c>
      <c r="F2" s="270">
        <v>0.9</v>
      </c>
      <c r="G2" s="271">
        <f>+$F$2*G3</f>
        <v>17415.684000000001</v>
      </c>
      <c r="H2" s="271">
        <f>+$F$2*H3</f>
        <v>20095.2</v>
      </c>
      <c r="I2" s="271">
        <f>+$F$2*I3</f>
        <v>21099.960000000003</v>
      </c>
      <c r="J2" s="271">
        <f>+$F$2*J3</f>
        <v>22154.958000000002</v>
      </c>
      <c r="K2" s="271">
        <f>+$F$2*K3</f>
        <v>23262.705900000004</v>
      </c>
    </row>
    <row r="3" spans="1:21" ht="13.5" x14ac:dyDescent="0.25">
      <c r="C3" s="16" t="s">
        <v>410</v>
      </c>
      <c r="D3" s="243">
        <v>0</v>
      </c>
      <c r="E3" s="268" t="s">
        <v>407</v>
      </c>
      <c r="F3" s="270"/>
      <c r="G3" s="271">
        <v>19350.760000000002</v>
      </c>
      <c r="H3" s="271">
        <v>22328</v>
      </c>
      <c r="I3" s="271">
        <v>23444.400000000001</v>
      </c>
      <c r="J3" s="271">
        <v>24616.620000000003</v>
      </c>
      <c r="K3" s="271">
        <v>25847.451000000005</v>
      </c>
    </row>
    <row r="4" spans="1:21" ht="13.5" x14ac:dyDescent="0.25">
      <c r="E4" s="268" t="s">
        <v>409</v>
      </c>
      <c r="F4" s="270">
        <v>1.1000000000000001</v>
      </c>
      <c r="G4" s="271">
        <f>+$F$4*G3</f>
        <v>21285.836000000003</v>
      </c>
      <c r="H4" s="271">
        <f>+$F$4*H3</f>
        <v>24560.800000000003</v>
      </c>
      <c r="I4" s="271">
        <f>+$F$4*I3</f>
        <v>25788.840000000004</v>
      </c>
      <c r="J4" s="271">
        <f>+$F$4*J3</f>
        <v>27078.282000000007</v>
      </c>
      <c r="K4" s="271">
        <f>+$F$4*K3</f>
        <v>28432.196100000008</v>
      </c>
    </row>
    <row r="5" spans="1:21" x14ac:dyDescent="0.2">
      <c r="A5" s="3" t="s">
        <v>14</v>
      </c>
      <c r="B5" s="3">
        <v>30</v>
      </c>
      <c r="C5" s="3" t="s">
        <v>403</v>
      </c>
      <c r="D5" s="40"/>
      <c r="F5" s="108"/>
      <c r="G5" s="108"/>
      <c r="H5" s="108"/>
      <c r="I5" s="108"/>
      <c r="J5" s="108"/>
    </row>
    <row r="6" spans="1:21" x14ac:dyDescent="0.2">
      <c r="A6" s="3"/>
      <c r="B6" s="3"/>
      <c r="C6" s="3"/>
    </row>
    <row r="7" spans="1:21" x14ac:dyDescent="0.2">
      <c r="D7" s="318"/>
      <c r="E7" s="325"/>
      <c r="F7" s="185" t="s">
        <v>7</v>
      </c>
      <c r="G7" s="185" t="s">
        <v>7</v>
      </c>
      <c r="H7" s="185" t="s">
        <v>7</v>
      </c>
      <c r="I7" s="185" t="s">
        <v>7</v>
      </c>
      <c r="J7" s="185" t="s">
        <v>7</v>
      </c>
    </row>
    <row r="8" spans="1:21" x14ac:dyDescent="0.2">
      <c r="D8" s="319"/>
      <c r="E8" s="326"/>
      <c r="F8" s="194">
        <f>D3+1</f>
        <v>1</v>
      </c>
      <c r="G8" s="194">
        <f>F8+1</f>
        <v>2</v>
      </c>
      <c r="H8" s="194">
        <f>G8+1</f>
        <v>3</v>
      </c>
      <c r="I8" s="194">
        <f>H8+1</f>
        <v>4</v>
      </c>
      <c r="J8" s="194">
        <f>I8+1</f>
        <v>5</v>
      </c>
    </row>
    <row r="9" spans="1:21" x14ac:dyDescent="0.2">
      <c r="C9" s="21" t="s">
        <v>402</v>
      </c>
      <c r="D9" s="360"/>
      <c r="E9" s="360"/>
      <c r="F9" s="259">
        <f>+G4</f>
        <v>21285.836000000003</v>
      </c>
      <c r="G9" s="259">
        <f t="shared" ref="G9:J9" si="0">+H4</f>
        <v>24560.800000000003</v>
      </c>
      <c r="H9" s="259">
        <f t="shared" si="0"/>
        <v>25788.840000000004</v>
      </c>
      <c r="I9" s="259">
        <f t="shared" si="0"/>
        <v>27078.282000000007</v>
      </c>
      <c r="J9" s="259">
        <f t="shared" si="0"/>
        <v>28432.196100000008</v>
      </c>
    </row>
    <row r="10" spans="1:21" x14ac:dyDescent="0.2">
      <c r="C10" s="351" t="s">
        <v>244</v>
      </c>
      <c r="D10" s="352"/>
      <c r="E10" s="352"/>
      <c r="F10" s="353"/>
      <c r="G10" s="110">
        <f>+(G9-F9)/F9</f>
        <v>0.15385648935752391</v>
      </c>
      <c r="H10" s="110">
        <f t="shared" ref="H10:J10" si="1">+(H9-G9)/G9</f>
        <v>5.0000000000000031E-2</v>
      </c>
      <c r="I10" s="110">
        <f t="shared" si="1"/>
        <v>5.00000000000001E-2</v>
      </c>
      <c r="J10" s="110">
        <f t="shared" si="1"/>
        <v>5.0000000000000051E-2</v>
      </c>
    </row>
    <row r="13" spans="1:21" x14ac:dyDescent="0.2">
      <c r="M13" s="257"/>
      <c r="N13" s="257"/>
      <c r="O13" s="57"/>
      <c r="P13" s="57"/>
      <c r="Q13" s="57"/>
      <c r="R13" s="57"/>
      <c r="S13" s="57"/>
    </row>
    <row r="14" spans="1:21" x14ac:dyDescent="0.2">
      <c r="A14" s="3" t="s">
        <v>14</v>
      </c>
      <c r="B14" s="3">
        <v>31</v>
      </c>
      <c r="C14" s="3" t="s">
        <v>151</v>
      </c>
      <c r="M14" s="257"/>
      <c r="N14" s="257"/>
      <c r="O14" s="40"/>
      <c r="P14" s="40"/>
      <c r="Q14" s="40" t="s">
        <v>159</v>
      </c>
      <c r="R14" s="40" t="s">
        <v>160</v>
      </c>
      <c r="S14" s="40" t="s">
        <v>161</v>
      </c>
      <c r="T14" s="2" t="s">
        <v>162</v>
      </c>
      <c r="U14" s="2" t="s">
        <v>163</v>
      </c>
    </row>
    <row r="15" spans="1:21" x14ac:dyDescent="0.2">
      <c r="D15" s="301" t="s">
        <v>159</v>
      </c>
      <c r="E15" s="301"/>
      <c r="F15" s="181" t="s">
        <v>160</v>
      </c>
      <c r="G15" s="181" t="s">
        <v>161</v>
      </c>
      <c r="H15" s="181" t="s">
        <v>162</v>
      </c>
      <c r="I15" s="181" t="s">
        <v>163</v>
      </c>
      <c r="J15" s="362"/>
      <c r="K15" s="349"/>
      <c r="P15" s="40" t="s">
        <v>245</v>
      </c>
      <c r="Q15" s="40">
        <v>22889.957100358424</v>
      </c>
      <c r="R15" s="108">
        <v>23576.655813369176</v>
      </c>
      <c r="S15" s="108">
        <v>24283.95548777025</v>
      </c>
      <c r="T15" s="112">
        <v>25012.47415240336</v>
      </c>
      <c r="U15" s="112">
        <v>25762.84837697546</v>
      </c>
    </row>
    <row r="16" spans="1:21" x14ac:dyDescent="0.2">
      <c r="C16" s="16" t="s">
        <v>151</v>
      </c>
      <c r="D16" s="267">
        <v>54000</v>
      </c>
      <c r="E16" s="113"/>
      <c r="F16" s="267">
        <f>+D16</f>
        <v>54000</v>
      </c>
      <c r="G16" s="267">
        <f>+D16</f>
        <v>54000</v>
      </c>
      <c r="H16" s="267">
        <f>+D16</f>
        <v>54000</v>
      </c>
      <c r="I16" s="267">
        <f>+D16</f>
        <v>54000</v>
      </c>
      <c r="J16" s="3"/>
    </row>
    <row r="17" spans="1:19" x14ac:dyDescent="0.2">
      <c r="C17" s="361"/>
      <c r="D17" s="361"/>
      <c r="E17" s="361"/>
      <c r="F17" s="3"/>
      <c r="O17" s="2" t="s">
        <v>7</v>
      </c>
      <c r="P17" s="2" t="s">
        <v>7</v>
      </c>
      <c r="Q17" s="2" t="s">
        <v>7</v>
      </c>
      <c r="R17" s="2" t="s">
        <v>7</v>
      </c>
      <c r="S17" s="2" t="s">
        <v>7</v>
      </c>
    </row>
    <row r="18" spans="1:19" x14ac:dyDescent="0.2">
      <c r="D18" s="114"/>
      <c r="E18" s="17"/>
      <c r="O18" s="2">
        <v>1</v>
      </c>
      <c r="P18" s="2">
        <v>2</v>
      </c>
      <c r="Q18" s="2">
        <v>3</v>
      </c>
      <c r="R18" s="2">
        <v>4</v>
      </c>
      <c r="S18" s="2">
        <v>5</v>
      </c>
    </row>
    <row r="19" spans="1:19" x14ac:dyDescent="0.2">
      <c r="E19" s="17"/>
      <c r="N19" s="21" t="s">
        <v>402</v>
      </c>
      <c r="O19" s="31">
        <v>21285.836000000003</v>
      </c>
      <c r="P19" s="31">
        <v>24560.800000000003</v>
      </c>
      <c r="Q19" s="31">
        <v>25788.840000000004</v>
      </c>
      <c r="R19" s="31">
        <v>27078.282000000007</v>
      </c>
      <c r="S19" s="31">
        <v>28432.196100000008</v>
      </c>
    </row>
    <row r="20" spans="1:19" x14ac:dyDescent="0.2">
      <c r="N20" s="81" t="s">
        <v>244</v>
      </c>
      <c r="O20" s="244"/>
      <c r="P20" s="244">
        <v>0.15385648935752391</v>
      </c>
      <c r="Q20" s="244">
        <v>5.0000000000000031E-2</v>
      </c>
      <c r="R20" s="244">
        <v>5.00000000000001E-2</v>
      </c>
      <c r="S20" s="244">
        <v>5.0000000000000051E-2</v>
      </c>
    </row>
    <row r="21" spans="1:19" x14ac:dyDescent="0.2">
      <c r="A21" s="3" t="s">
        <v>14</v>
      </c>
      <c r="B21" s="3">
        <v>32</v>
      </c>
      <c r="C21" s="3" t="s">
        <v>63</v>
      </c>
      <c r="G21" s="17"/>
      <c r="H21" s="17"/>
      <c r="I21" s="17"/>
      <c r="J21" s="17"/>
    </row>
    <row r="22" spans="1:19" x14ac:dyDescent="0.2">
      <c r="A22" s="3"/>
      <c r="C22" s="3"/>
    </row>
    <row r="23" spans="1:19" x14ac:dyDescent="0.2">
      <c r="A23" s="3"/>
      <c r="C23" s="3"/>
      <c r="F23" s="185" t="s">
        <v>7</v>
      </c>
      <c r="G23" s="185" t="s">
        <v>7</v>
      </c>
      <c r="H23" s="185" t="s">
        <v>7</v>
      </c>
      <c r="I23" s="185" t="s">
        <v>7</v>
      </c>
      <c r="J23" s="185" t="s">
        <v>7</v>
      </c>
    </row>
    <row r="24" spans="1:19" x14ac:dyDescent="0.2">
      <c r="F24" s="195">
        <f>F8</f>
        <v>1</v>
      </c>
      <c r="G24" s="195">
        <f>G8</f>
        <v>2</v>
      </c>
      <c r="H24" s="195">
        <f>H8</f>
        <v>3</v>
      </c>
      <c r="I24" s="195">
        <f>I8</f>
        <v>4</v>
      </c>
      <c r="J24" s="195">
        <f>J8</f>
        <v>5</v>
      </c>
    </row>
    <row r="25" spans="1:19" x14ac:dyDescent="0.2">
      <c r="C25" s="299" t="s">
        <v>246</v>
      </c>
      <c r="D25" s="306"/>
      <c r="E25" s="300"/>
      <c r="F25" s="163">
        <f>F9*D16</f>
        <v>1149435144.0000002</v>
      </c>
      <c r="G25" s="163">
        <f>+F16*G9</f>
        <v>1326283200.0000002</v>
      </c>
      <c r="H25" s="163">
        <f>+G16*H9</f>
        <v>1392597360.0000002</v>
      </c>
      <c r="I25" s="163">
        <f>+H16*I9</f>
        <v>1462227228.0000002</v>
      </c>
      <c r="J25" s="163">
        <f>+I16*J9</f>
        <v>1535338589.4000003</v>
      </c>
      <c r="K25" s="17"/>
      <c r="L25" s="17"/>
    </row>
    <row r="26" spans="1:19" x14ac:dyDescent="0.2">
      <c r="C26" s="346" t="s">
        <v>247</v>
      </c>
      <c r="D26" s="347"/>
      <c r="E26" s="348"/>
      <c r="F26" s="180">
        <f>SUM(F25:F25)</f>
        <v>1149435144.0000002</v>
      </c>
      <c r="G26" s="180">
        <f>SUM(G25:G25)</f>
        <v>1326283200.0000002</v>
      </c>
      <c r="H26" s="180">
        <f>SUM(H25:H25)</f>
        <v>1392597360.0000002</v>
      </c>
      <c r="I26" s="180">
        <f>SUM(I25:I25)</f>
        <v>1462227228.0000002</v>
      </c>
      <c r="J26" s="180">
        <f>SUM(J25:J25)</f>
        <v>1535338589.4000003</v>
      </c>
      <c r="K26" s="17"/>
      <c r="L26" s="17"/>
    </row>
    <row r="27" spans="1:19" ht="4.5" customHeight="1" x14ac:dyDescent="0.2">
      <c r="K27" s="17"/>
      <c r="L27" s="17"/>
    </row>
    <row r="28" spans="1:19" ht="3.75" customHeight="1" x14ac:dyDescent="0.2">
      <c r="G28" s="17"/>
      <c r="K28" s="17"/>
      <c r="L28" s="17"/>
    </row>
    <row r="29" spans="1:19" x14ac:dyDescent="0.2">
      <c r="C29" s="43" t="s">
        <v>243</v>
      </c>
      <c r="D29" s="115" t="s">
        <v>113</v>
      </c>
      <c r="E29" s="116"/>
      <c r="F29" s="5">
        <f>'COSTOS Y GASTOS'!J20</f>
        <v>135971989.44</v>
      </c>
      <c r="G29" s="5">
        <f>F29*1.03</f>
        <v>140051149.1232</v>
      </c>
      <c r="H29" s="5">
        <f>G29*1.03</f>
        <v>144252683.59689599</v>
      </c>
      <c r="I29" s="5">
        <f>H29*1.03</f>
        <v>148580264.10480288</v>
      </c>
      <c r="J29" s="5">
        <f>I29*1.03</f>
        <v>153037672.02794698</v>
      </c>
      <c r="K29" s="17"/>
      <c r="L29" s="17"/>
    </row>
    <row r="30" spans="1:19" x14ac:dyDescent="0.2">
      <c r="C30" s="43" t="s">
        <v>242</v>
      </c>
      <c r="D30" s="115" t="s">
        <v>102</v>
      </c>
      <c r="E30" s="116"/>
      <c r="F30" s="5">
        <f>F9*'COSTOS Y GASTOS'!$H$57</f>
        <v>494895687.00000006</v>
      </c>
      <c r="G30" s="5">
        <f>(G9*'COSTOS Y GASTOS'!$H$57)*1.03</f>
        <v>588169758.00000012</v>
      </c>
      <c r="H30" s="5">
        <f>(H9*'COSTOS Y GASTOS'!$H$57)*1.03</f>
        <v>617578245.9000001</v>
      </c>
      <c r="I30" s="5">
        <f>(I9*'COSTOS Y GASTOS'!$H$57)*1.03</f>
        <v>648457158.19500017</v>
      </c>
      <c r="J30" s="5">
        <f>(J9*'COSTOS Y GASTOS'!$H$57)*1.03</f>
        <v>680880016.10475016</v>
      </c>
      <c r="K30" s="17"/>
      <c r="L30" s="17"/>
    </row>
    <row r="31" spans="1:19" x14ac:dyDescent="0.2">
      <c r="C31" s="18" t="s">
        <v>250</v>
      </c>
      <c r="D31" s="115" t="s">
        <v>120</v>
      </c>
      <c r="E31" s="116"/>
      <c r="F31" s="5">
        <f>'COSTOS RESUMEN'!F9</f>
        <v>58290400</v>
      </c>
      <c r="G31" s="50">
        <f>F31*1.03</f>
        <v>60039112</v>
      </c>
      <c r="H31" s="50">
        <f>G31*1.03</f>
        <v>61840285.359999999</v>
      </c>
      <c r="I31" s="50">
        <f>H31*1.03</f>
        <v>63695493.9208</v>
      </c>
      <c r="J31" s="50">
        <f>I31*1.03</f>
        <v>65606358.738424003</v>
      </c>
      <c r="K31" s="17"/>
      <c r="L31" s="17"/>
    </row>
    <row r="32" spans="1:19" x14ac:dyDescent="0.2">
      <c r="C32" s="18" t="s">
        <v>251</v>
      </c>
      <c r="D32" s="115" t="s">
        <v>127</v>
      </c>
      <c r="E32" s="117"/>
      <c r="F32" s="5">
        <f>'COSTOS RESUMEN'!F25</f>
        <v>23040000</v>
      </c>
      <c r="G32" s="5">
        <f>($F$32/$F$9)*G9</f>
        <v>26584853.514797349</v>
      </c>
      <c r="H32" s="5">
        <f>($F$32/$F$9)*H9</f>
        <v>27914096.190537218</v>
      </c>
      <c r="I32" s="5">
        <f>($F$32/$F$9)*I9</f>
        <v>29309801.000064079</v>
      </c>
      <c r="J32" s="5">
        <f>($F$32/$F$9)*J9</f>
        <v>30775291.050067287</v>
      </c>
      <c r="K32" s="17"/>
      <c r="L32" s="17"/>
    </row>
    <row r="33" spans="3:12" x14ac:dyDescent="0.2">
      <c r="C33" s="81" t="s">
        <v>248</v>
      </c>
      <c r="D33" s="118"/>
      <c r="E33" s="109"/>
      <c r="F33" s="119">
        <f>SUM(F29:F32)</f>
        <v>712198076.44000006</v>
      </c>
      <c r="G33" s="119">
        <f>SUM(G29:G32)</f>
        <v>814844872.63799751</v>
      </c>
      <c r="H33" s="119">
        <f>SUM(H29:H32)</f>
        <v>851585311.04743326</v>
      </c>
      <c r="I33" s="119">
        <f>SUM(I29:I32)</f>
        <v>890042717.22066712</v>
      </c>
      <c r="J33" s="119">
        <f>SUM(J29:J32)</f>
        <v>930299337.92118847</v>
      </c>
      <c r="K33" s="17"/>
      <c r="L33" s="17"/>
    </row>
    <row r="34" spans="3:12" ht="4.5" customHeight="1" x14ac:dyDescent="0.2">
      <c r="C34" s="3"/>
      <c r="D34" s="57"/>
      <c r="E34" s="4"/>
      <c r="F34" s="59"/>
      <c r="G34" s="59"/>
      <c r="H34" s="59"/>
      <c r="I34" s="59"/>
      <c r="J34" s="59"/>
      <c r="K34" s="17"/>
      <c r="L34" s="17"/>
    </row>
    <row r="35" spans="3:12" x14ac:dyDescent="0.2">
      <c r="C35" s="197" t="s">
        <v>249</v>
      </c>
      <c r="D35" s="204"/>
      <c r="E35" s="198"/>
      <c r="F35" s="180">
        <f>F26-F33</f>
        <v>437237067.56000018</v>
      </c>
      <c r="G35" s="180">
        <f>G26-G33</f>
        <v>511438327.36200273</v>
      </c>
      <c r="H35" s="180">
        <f>H26-H33</f>
        <v>541012048.95256698</v>
      </c>
      <c r="I35" s="180">
        <f>I26-I33</f>
        <v>572184510.77933311</v>
      </c>
      <c r="J35" s="180">
        <f>J26-J33</f>
        <v>605039251.47881186</v>
      </c>
      <c r="K35" s="17"/>
      <c r="L35" s="17"/>
    </row>
    <row r="36" spans="3:12" ht="5.25" customHeight="1" x14ac:dyDescent="0.2">
      <c r="K36" s="17"/>
      <c r="L36" s="17"/>
    </row>
    <row r="37" spans="3:12" x14ac:dyDescent="0.2">
      <c r="C37" s="18" t="s">
        <v>252</v>
      </c>
      <c r="D37" s="120" t="s">
        <v>115</v>
      </c>
      <c r="E37" s="121"/>
      <c r="F37" s="50">
        <f>'COSTOS Y GASTOS'!J94</f>
        <v>152370427.44</v>
      </c>
      <c r="G37" s="50">
        <f>F37*1.03</f>
        <v>156941540.26320001</v>
      </c>
      <c r="H37" s="50">
        <f>G37*1.03</f>
        <v>161649786.47109601</v>
      </c>
      <c r="I37" s="50">
        <f t="shared" ref="H37:J39" si="2">H37*1.03</f>
        <v>166499280.06522888</v>
      </c>
      <c r="J37" s="50">
        <f t="shared" si="2"/>
        <v>171494258.46718574</v>
      </c>
      <c r="K37" s="17"/>
      <c r="L37" s="17"/>
    </row>
    <row r="38" spans="3:12" x14ac:dyDescent="0.2">
      <c r="C38" s="18" t="s">
        <v>253</v>
      </c>
      <c r="D38" s="120" t="s">
        <v>117</v>
      </c>
      <c r="E38" s="121"/>
      <c r="F38" s="50">
        <f>'COSTOS Y GASTOS'!F114</f>
        <v>48222950</v>
      </c>
      <c r="G38" s="50">
        <f>F38*1.03</f>
        <v>49669638.5</v>
      </c>
      <c r="H38" s="50">
        <f t="shared" si="2"/>
        <v>51159727.655000001</v>
      </c>
      <c r="I38" s="50">
        <f t="shared" si="2"/>
        <v>52694519.484650001</v>
      </c>
      <c r="J38" s="50">
        <f t="shared" si="2"/>
        <v>54275355.069189504</v>
      </c>
      <c r="K38" s="17"/>
      <c r="L38" s="17"/>
    </row>
    <row r="39" spans="3:12" x14ac:dyDescent="0.2">
      <c r="C39" s="18" t="s">
        <v>254</v>
      </c>
      <c r="D39" s="120" t="s">
        <v>116</v>
      </c>
      <c r="E39" s="121"/>
      <c r="F39" s="50">
        <f>'COSTOS Y GASTOS'!J120</f>
        <v>101978992.08</v>
      </c>
      <c r="G39" s="50">
        <f>F39*1.03</f>
        <v>105038361.8424</v>
      </c>
      <c r="H39" s="50">
        <f t="shared" si="2"/>
        <v>108189512.69767201</v>
      </c>
      <c r="I39" s="50">
        <f t="shared" si="2"/>
        <v>111435198.07860218</v>
      </c>
      <c r="J39" s="50">
        <f>I39*1.03</f>
        <v>114778254.02096024</v>
      </c>
      <c r="K39" s="17"/>
      <c r="L39" s="17"/>
    </row>
    <row r="40" spans="3:12" x14ac:dyDescent="0.2">
      <c r="C40" s="197" t="s">
        <v>255</v>
      </c>
      <c r="D40" s="204"/>
      <c r="E40" s="203"/>
      <c r="F40" s="205">
        <f>F37+F38+F39</f>
        <v>302572369.51999998</v>
      </c>
      <c r="G40" s="205">
        <f>G37+G38+G39</f>
        <v>311649540.6056</v>
      </c>
      <c r="H40" s="205">
        <f>H37+H38+H39</f>
        <v>320999026.82376802</v>
      </c>
      <c r="I40" s="205">
        <f>I37+I38+I39</f>
        <v>330628997.62848109</v>
      </c>
      <c r="J40" s="205">
        <f>J37+J38+J39</f>
        <v>340547867.5573355</v>
      </c>
      <c r="K40" s="17"/>
      <c r="L40" s="17"/>
    </row>
    <row r="41" spans="3:12" ht="4.5" customHeight="1" x14ac:dyDescent="0.2">
      <c r="C41" s="3"/>
      <c r="D41" s="57"/>
      <c r="E41" s="4"/>
      <c r="F41" s="59"/>
      <c r="G41" s="59"/>
      <c r="H41" s="59"/>
      <c r="I41" s="59"/>
      <c r="J41" s="59"/>
      <c r="K41" s="17"/>
      <c r="L41" s="17"/>
    </row>
    <row r="42" spans="3:12" ht="3" customHeight="1" x14ac:dyDescent="0.2">
      <c r="G42" s="17"/>
      <c r="K42" s="17"/>
      <c r="L42" s="17"/>
    </row>
    <row r="43" spans="3:12" ht="13.5" customHeight="1" x14ac:dyDescent="0.2">
      <c r="C43" s="122" t="s">
        <v>256</v>
      </c>
      <c r="D43" s="80"/>
      <c r="E43" s="199"/>
      <c r="F43" s="180">
        <f>F35-F40</f>
        <v>134664698.0400002</v>
      </c>
      <c r="G43" s="180">
        <f>G35-G40</f>
        <v>199788786.75640273</v>
      </c>
      <c r="H43" s="180">
        <f>H35-H40</f>
        <v>220013022.12879896</v>
      </c>
      <c r="I43" s="180">
        <f>I35-I40</f>
        <v>241555513.15085202</v>
      </c>
      <c r="J43" s="180">
        <f>J35-J40</f>
        <v>264491383.92147636</v>
      </c>
      <c r="K43" s="17"/>
      <c r="L43" s="17"/>
    </row>
    <row r="44" spans="3:12" x14ac:dyDescent="0.2">
      <c r="C44" s="123" t="s">
        <v>224</v>
      </c>
      <c r="D44" s="124" t="s">
        <v>119</v>
      </c>
      <c r="E44" s="125"/>
      <c r="F44" s="5">
        <f>CRÉDITO!N12</f>
        <v>17741624.497096304</v>
      </c>
      <c r="G44" s="5">
        <f>CRÉDITO!N13</f>
        <v>15029271.313386882</v>
      </c>
      <c r="H44" s="5">
        <f>CRÉDITO!N14</f>
        <v>11746814.884284597</v>
      </c>
      <c r="I44" s="5">
        <f>CRÉDITO!N15</f>
        <v>7774426.5265782895</v>
      </c>
      <c r="J44" s="5">
        <f>CRÉDITO!N16</f>
        <v>2967091.0431469921</v>
      </c>
      <c r="K44" s="17"/>
      <c r="L44" s="17"/>
    </row>
    <row r="45" spans="3:12" x14ac:dyDescent="0.2">
      <c r="C45" s="123" t="s">
        <v>69</v>
      </c>
      <c r="D45" s="118"/>
      <c r="E45" s="126"/>
      <c r="F45" s="5">
        <f>(F26*0.004)</f>
        <v>4597740.5760000013</v>
      </c>
      <c r="G45" s="5">
        <f>(G26*0.004)</f>
        <v>5305132.8000000007</v>
      </c>
      <c r="H45" s="5">
        <f>(H26*0.004)</f>
        <v>5570389.4400000013</v>
      </c>
      <c r="I45" s="5">
        <f>(I26*0.004)</f>
        <v>5848908.9120000014</v>
      </c>
      <c r="J45" s="5">
        <f>(J26*0.004)</f>
        <v>6141354.3576000016</v>
      </c>
      <c r="K45" s="17"/>
      <c r="L45" s="17"/>
    </row>
    <row r="46" spans="3:12" x14ac:dyDescent="0.2">
      <c r="C46" s="123" t="s">
        <v>257</v>
      </c>
      <c r="D46" s="111"/>
      <c r="E46" s="41"/>
      <c r="F46" s="5"/>
      <c r="G46" s="50"/>
      <c r="H46" s="50"/>
      <c r="I46" s="50"/>
      <c r="J46" s="50"/>
      <c r="K46" s="17"/>
      <c r="L46" s="17"/>
    </row>
    <row r="47" spans="3:12" hidden="1" x14ac:dyDescent="0.2">
      <c r="K47" s="17"/>
      <c r="L47" s="17"/>
    </row>
    <row r="48" spans="3:12" x14ac:dyDescent="0.2">
      <c r="C48" s="197" t="s">
        <v>258</v>
      </c>
      <c r="D48" s="198"/>
      <c r="E48" s="198"/>
      <c r="F48" s="180">
        <f>F43-F44-F45+F46</f>
        <v>112325332.9669039</v>
      </c>
      <c r="G48" s="180">
        <f>G43-G44-G45+G46</f>
        <v>179454382.64301583</v>
      </c>
      <c r="H48" s="180">
        <f>H43-H44-H45+H46</f>
        <v>202695817.80451438</v>
      </c>
      <c r="I48" s="180">
        <f>I43-I44-I45+I46</f>
        <v>227932177.71227375</v>
      </c>
      <c r="J48" s="180">
        <f>J43-J44-J45+J46</f>
        <v>255382938.52072936</v>
      </c>
      <c r="K48" s="17"/>
      <c r="L48" s="17"/>
    </row>
    <row r="49" spans="1:12" hidden="1" x14ac:dyDescent="0.2">
      <c r="K49" s="17"/>
      <c r="L49" s="17"/>
    </row>
    <row r="50" spans="1:12" ht="5.25" customHeight="1" x14ac:dyDescent="0.2">
      <c r="K50" s="17"/>
      <c r="L50" s="17"/>
    </row>
    <row r="51" spans="1:12" x14ac:dyDescent="0.2">
      <c r="C51" s="123" t="s">
        <v>260</v>
      </c>
      <c r="D51" s="127">
        <v>0.35</v>
      </c>
      <c r="E51" s="113"/>
      <c r="F51" s="50">
        <f>IF(F48&gt;0,F48*$D$51,0)</f>
        <v>39313866.538416363</v>
      </c>
      <c r="G51" s="5">
        <f>IF(G48&gt;0,G48*$D$51,0)</f>
        <v>62809033.925055534</v>
      </c>
      <c r="H51" s="5">
        <f>IF(H48&gt;0,H48*$D$51,0)</f>
        <v>70943536.231580034</v>
      </c>
      <c r="I51" s="5">
        <f>IF(I48&gt;0,I48*$D$51,0)</f>
        <v>79776262.199295804</v>
      </c>
      <c r="J51" s="5">
        <f>IF(J48&gt;0,J48*$D$51,0)</f>
        <v>89384028.482255265</v>
      </c>
      <c r="K51" s="17"/>
      <c r="L51" s="17"/>
    </row>
    <row r="52" spans="1:12" hidden="1" x14ac:dyDescent="0.2">
      <c r="K52" s="17"/>
      <c r="L52" s="17"/>
    </row>
    <row r="53" spans="1:12" ht="5.25" customHeight="1" x14ac:dyDescent="0.2">
      <c r="K53" s="17"/>
      <c r="L53" s="17"/>
    </row>
    <row r="54" spans="1:12" x14ac:dyDescent="0.2">
      <c r="C54" s="81" t="s">
        <v>259</v>
      </c>
      <c r="D54" s="200"/>
      <c r="E54" s="206"/>
      <c r="F54" s="180">
        <f>F48-F51</f>
        <v>73011466.428487539</v>
      </c>
      <c r="G54" s="180">
        <f>G48-G51</f>
        <v>116645348.7179603</v>
      </c>
      <c r="H54" s="180">
        <f>H48-H51</f>
        <v>131752281.57293434</v>
      </c>
      <c r="I54" s="180">
        <f>I48-I51</f>
        <v>148155915.51297796</v>
      </c>
      <c r="J54" s="180">
        <f>J48-J51</f>
        <v>165998910.03847408</v>
      </c>
      <c r="K54" s="17"/>
      <c r="L54" s="17"/>
    </row>
    <row r="55" spans="1:12" hidden="1" x14ac:dyDescent="0.2">
      <c r="K55" s="17"/>
      <c r="L55" s="17"/>
    </row>
    <row r="56" spans="1:12" x14ac:dyDescent="0.2">
      <c r="C56" s="123" t="s">
        <v>261</v>
      </c>
      <c r="D56" s="129">
        <v>0.15</v>
      </c>
      <c r="E56" s="130"/>
      <c r="F56" s="50">
        <f>IF(F54&lt;0,0,(F54*$D$56))</f>
        <v>10951719.964273131</v>
      </c>
      <c r="G56" s="5">
        <f>IF(G54&lt;0,0,(G54*$D$56))</f>
        <v>17496802.307694044</v>
      </c>
      <c r="H56" s="5">
        <f>IF(H54&lt;0,0,(H54*$D$56))</f>
        <v>19762842.235940151</v>
      </c>
      <c r="I56" s="5">
        <f>IF(I54&lt;0,0,(I54*$D$56))</f>
        <v>22223387.326946694</v>
      </c>
      <c r="J56" s="5">
        <f>IF(J54&lt;0,0,(J54*$D$56))</f>
        <v>24899836.505771112</v>
      </c>
      <c r="K56" s="17"/>
      <c r="L56" s="17"/>
    </row>
    <row r="57" spans="1:12" x14ac:dyDescent="0.2">
      <c r="C57" s="344" t="s">
        <v>262</v>
      </c>
      <c r="D57" s="344"/>
      <c r="E57" s="344"/>
      <c r="F57" s="180">
        <f>F54-F56</f>
        <v>62059746.464214407</v>
      </c>
      <c r="G57" s="180">
        <f>G54-G56</f>
        <v>99148546.41026625</v>
      </c>
      <c r="H57" s="180">
        <f>H54-H56</f>
        <v>111989439.3369942</v>
      </c>
      <c r="I57" s="180">
        <f>I54-I56</f>
        <v>125932528.18603127</v>
      </c>
      <c r="J57" s="180">
        <f>J54-J56</f>
        <v>141099073.53270298</v>
      </c>
      <c r="K57" s="17"/>
      <c r="L57" s="17"/>
    </row>
    <row r="58" spans="1:12" x14ac:dyDescent="0.2">
      <c r="K58" s="17"/>
      <c r="L58" s="17"/>
    </row>
    <row r="59" spans="1:12" x14ac:dyDescent="0.2">
      <c r="K59" s="17"/>
      <c r="L59" s="17"/>
    </row>
    <row r="60" spans="1:12" x14ac:dyDescent="0.2">
      <c r="F60" s="17"/>
      <c r="K60" s="17"/>
      <c r="L60" s="17"/>
    </row>
    <row r="61" spans="1:12" x14ac:dyDescent="0.2">
      <c r="K61" s="17"/>
      <c r="L61" s="17"/>
    </row>
    <row r="62" spans="1:12" x14ac:dyDescent="0.2">
      <c r="A62" s="3" t="s">
        <v>14</v>
      </c>
      <c r="B62" s="3">
        <v>33</v>
      </c>
      <c r="C62" s="3" t="s">
        <v>64</v>
      </c>
      <c r="L62" s="17" t="s">
        <v>133</v>
      </c>
    </row>
    <row r="63" spans="1:12" x14ac:dyDescent="0.2">
      <c r="C63" s="349"/>
      <c r="D63" s="349"/>
      <c r="E63" s="349"/>
      <c r="F63" s="185" t="s">
        <v>7</v>
      </c>
      <c r="G63" s="185" t="s">
        <v>7</v>
      </c>
      <c r="H63" s="185" t="s">
        <v>7</v>
      </c>
      <c r="I63" s="185" t="s">
        <v>7</v>
      </c>
      <c r="J63" s="185" t="s">
        <v>7</v>
      </c>
      <c r="K63" s="185" t="s">
        <v>7</v>
      </c>
      <c r="L63" s="17"/>
    </row>
    <row r="64" spans="1:12" x14ac:dyDescent="0.2">
      <c r="C64" s="350"/>
      <c r="D64" s="350"/>
      <c r="E64" s="350"/>
      <c r="F64" s="195">
        <f>D3</f>
        <v>0</v>
      </c>
      <c r="G64" s="195">
        <f t="shared" ref="G64:K65" si="3">F24</f>
        <v>1</v>
      </c>
      <c r="H64" s="195">
        <f t="shared" si="3"/>
        <v>2</v>
      </c>
      <c r="I64" s="195">
        <f t="shared" si="3"/>
        <v>3</v>
      </c>
      <c r="J64" s="195">
        <f t="shared" si="3"/>
        <v>4</v>
      </c>
      <c r="K64" s="194">
        <f t="shared" si="3"/>
        <v>5</v>
      </c>
      <c r="L64" s="17"/>
    </row>
    <row r="65" spans="3:12" x14ac:dyDescent="0.2">
      <c r="C65" s="351" t="s">
        <v>65</v>
      </c>
      <c r="D65" s="352"/>
      <c r="E65" s="353"/>
      <c r="F65" s="90"/>
      <c r="G65" s="5">
        <f t="shared" si="3"/>
        <v>1149435144.0000002</v>
      </c>
      <c r="H65" s="5">
        <f t="shared" si="3"/>
        <v>1326283200.0000002</v>
      </c>
      <c r="I65" s="5">
        <f t="shared" si="3"/>
        <v>1392597360.0000002</v>
      </c>
      <c r="J65" s="5">
        <f t="shared" si="3"/>
        <v>1462227228.0000002</v>
      </c>
      <c r="K65" s="5">
        <f t="shared" si="3"/>
        <v>1535338589.4000003</v>
      </c>
      <c r="L65" s="17"/>
    </row>
    <row r="66" spans="3:12" ht="14.25" customHeight="1" x14ac:dyDescent="0.2">
      <c r="C66" s="351" t="s">
        <v>263</v>
      </c>
      <c r="D66" s="352"/>
      <c r="E66" s="353"/>
      <c r="F66" s="90"/>
      <c r="G66" s="21"/>
      <c r="H66" s="5"/>
      <c r="I66" s="5"/>
      <c r="J66" s="5"/>
      <c r="K66" s="5"/>
      <c r="L66" s="17"/>
    </row>
    <row r="67" spans="3:12" x14ac:dyDescent="0.2">
      <c r="C67" s="346" t="s">
        <v>264</v>
      </c>
      <c r="D67" s="347"/>
      <c r="E67" s="348"/>
      <c r="F67" s="189"/>
      <c r="G67" s="180">
        <f>G65+G66</f>
        <v>1149435144.0000002</v>
      </c>
      <c r="H67" s="180">
        <f>H65+H66</f>
        <v>1326283200.0000002</v>
      </c>
      <c r="I67" s="180">
        <f>I65+I66</f>
        <v>1392597360.0000002</v>
      </c>
      <c r="J67" s="180">
        <f>J65+J66</f>
        <v>1462227228.0000002</v>
      </c>
      <c r="K67" s="180">
        <f>K65+K66</f>
        <v>1535338589.4000003</v>
      </c>
      <c r="L67" s="17"/>
    </row>
    <row r="68" spans="3:12" ht="6.75" customHeight="1" x14ac:dyDescent="0.2">
      <c r="E68" s="131"/>
      <c r="H68" s="17"/>
      <c r="I68" s="17"/>
      <c r="J68" s="17"/>
      <c r="K68" s="17"/>
      <c r="L68" s="17"/>
    </row>
    <row r="69" spans="3:12" ht="12" customHeight="1" x14ac:dyDescent="0.2">
      <c r="C69" s="3" t="s">
        <v>265</v>
      </c>
      <c r="E69" s="132"/>
      <c r="G69" s="17"/>
      <c r="H69" s="17"/>
      <c r="I69" s="17"/>
      <c r="J69" s="17"/>
      <c r="K69" s="17"/>
      <c r="L69" s="17"/>
    </row>
    <row r="70" spans="3:12" x14ac:dyDescent="0.2">
      <c r="C70" s="133" t="s">
        <v>266</v>
      </c>
      <c r="D70" s="134" t="s">
        <v>14</v>
      </c>
      <c r="E70" s="135">
        <v>14</v>
      </c>
      <c r="F70" s="136"/>
      <c r="G70" s="5">
        <f>(F30)</f>
        <v>494895687.00000006</v>
      </c>
      <c r="H70" s="5">
        <f>(G30)</f>
        <v>588169758.00000012</v>
      </c>
      <c r="I70" s="5">
        <f>(H30)</f>
        <v>617578245.9000001</v>
      </c>
      <c r="J70" s="5">
        <f>(I30)</f>
        <v>648457158.19500017</v>
      </c>
      <c r="K70" s="5">
        <f>(J30)</f>
        <v>680880016.10475016</v>
      </c>
      <c r="L70" s="17"/>
    </row>
    <row r="71" spans="3:12" x14ac:dyDescent="0.2">
      <c r="C71" s="133" t="s">
        <v>267</v>
      </c>
      <c r="D71" s="134" t="s">
        <v>14</v>
      </c>
      <c r="E71" s="135">
        <v>11</v>
      </c>
      <c r="F71" s="136"/>
      <c r="G71" s="5">
        <f>F29</f>
        <v>135971989.44</v>
      </c>
      <c r="H71" s="5">
        <f>G29</f>
        <v>140051149.1232</v>
      </c>
      <c r="I71" s="5">
        <f>H29</f>
        <v>144252683.59689599</v>
      </c>
      <c r="J71" s="5">
        <f>I29</f>
        <v>148580264.10480288</v>
      </c>
      <c r="K71" s="5">
        <f>J29</f>
        <v>153037672.02794698</v>
      </c>
      <c r="L71" s="17"/>
    </row>
    <row r="72" spans="3:12" ht="12.75" customHeight="1" x14ac:dyDescent="0.2">
      <c r="C72" s="123" t="s">
        <v>268</v>
      </c>
      <c r="D72" s="137" t="s">
        <v>14</v>
      </c>
      <c r="E72" s="135">
        <v>15</v>
      </c>
      <c r="F72" s="136"/>
      <c r="G72" s="5">
        <f>F31</f>
        <v>58290400</v>
      </c>
      <c r="H72" s="5">
        <f>G31</f>
        <v>60039112</v>
      </c>
      <c r="I72" s="5">
        <f>H31</f>
        <v>61840285.359999999</v>
      </c>
      <c r="J72" s="5">
        <f>I31</f>
        <v>63695493.9208</v>
      </c>
      <c r="K72" s="5">
        <f>J31</f>
        <v>65606358.738424003</v>
      </c>
      <c r="L72" s="17"/>
    </row>
    <row r="73" spans="3:12" x14ac:dyDescent="0.2">
      <c r="C73" s="138" t="s">
        <v>30</v>
      </c>
      <c r="D73" s="137" t="s">
        <v>14</v>
      </c>
      <c r="E73" s="135">
        <v>13</v>
      </c>
      <c r="F73" s="136"/>
      <c r="G73" s="5">
        <f>-'COSTOS RESUMEN'!D12</f>
        <v>-5781200</v>
      </c>
      <c r="H73" s="5">
        <f>G73</f>
        <v>-5781200</v>
      </c>
      <c r="I73" s="5">
        <f>H73</f>
        <v>-5781200</v>
      </c>
      <c r="J73" s="5">
        <f>I73</f>
        <v>-5781200</v>
      </c>
      <c r="K73" s="5">
        <f>J73</f>
        <v>-5781200</v>
      </c>
      <c r="L73" s="17"/>
    </row>
    <row r="74" spans="3:12" x14ac:dyDescent="0.2">
      <c r="C74" s="138" t="s">
        <v>269</v>
      </c>
      <c r="D74" s="139" t="s">
        <v>14</v>
      </c>
      <c r="E74" s="140">
        <v>15</v>
      </c>
      <c r="F74" s="136"/>
      <c r="G74" s="5">
        <f>F32</f>
        <v>23040000</v>
      </c>
      <c r="H74" s="5">
        <f>G32</f>
        <v>26584853.514797349</v>
      </c>
      <c r="I74" s="5">
        <f>H32</f>
        <v>27914096.190537218</v>
      </c>
      <c r="J74" s="5">
        <f>I32</f>
        <v>29309801.000064079</v>
      </c>
      <c r="K74" s="5">
        <f>J32</f>
        <v>30775291.050067287</v>
      </c>
      <c r="L74" s="17"/>
    </row>
    <row r="75" spans="3:12" x14ac:dyDescent="0.2">
      <c r="C75" s="197" t="s">
        <v>270</v>
      </c>
      <c r="D75" s="200"/>
      <c r="E75" s="206"/>
      <c r="F75" s="206"/>
      <c r="G75" s="180">
        <f>SUM(G70:G74)</f>
        <v>706416876.44000006</v>
      </c>
      <c r="H75" s="180">
        <f>SUM(H70:H74)</f>
        <v>809063672.63799751</v>
      </c>
      <c r="I75" s="180">
        <f>SUM(I70:I74)</f>
        <v>845804111.04743326</v>
      </c>
      <c r="J75" s="180">
        <f>SUM(J70:J74)</f>
        <v>884261517.22066712</v>
      </c>
      <c r="K75" s="180">
        <f>SUM(K70:K74)</f>
        <v>924518137.92118847</v>
      </c>
      <c r="L75" s="17"/>
    </row>
    <row r="76" spans="3:12" ht="8.25" customHeight="1" x14ac:dyDescent="0.2">
      <c r="L76" s="17"/>
    </row>
    <row r="77" spans="3:12" x14ac:dyDescent="0.2">
      <c r="C77" s="207" t="s">
        <v>271</v>
      </c>
      <c r="D77" s="208"/>
      <c r="E77" s="209"/>
      <c r="F77" s="199"/>
      <c r="G77" s="180">
        <f>G67-G75</f>
        <v>443018267.56000018</v>
      </c>
      <c r="H77" s="180">
        <f>H67-H75</f>
        <v>517219527.36200273</v>
      </c>
      <c r="I77" s="180">
        <f>I67-I75</f>
        <v>546793248.95256698</v>
      </c>
      <c r="J77" s="180">
        <f>J67-J75</f>
        <v>577965710.77933311</v>
      </c>
      <c r="K77" s="180">
        <f>K67-K75</f>
        <v>610820451.47881186</v>
      </c>
      <c r="L77" s="17"/>
    </row>
    <row r="78" spans="3:12" ht="6.75" customHeight="1" x14ac:dyDescent="0.2">
      <c r="L78" s="17"/>
    </row>
    <row r="79" spans="3:12" x14ac:dyDescent="0.2">
      <c r="C79" s="3" t="s">
        <v>272</v>
      </c>
      <c r="L79" s="17"/>
    </row>
    <row r="80" spans="3:12" x14ac:dyDescent="0.2">
      <c r="C80" s="123" t="s">
        <v>273</v>
      </c>
      <c r="D80" s="137" t="s">
        <v>14</v>
      </c>
      <c r="E80" s="140">
        <v>20</v>
      </c>
      <c r="F80" s="140"/>
      <c r="G80" s="5">
        <f>F38+F37</f>
        <v>200593377.44</v>
      </c>
      <c r="H80" s="5">
        <f>G38+G37</f>
        <v>206611178.76320001</v>
      </c>
      <c r="I80" s="5">
        <f>H38+H37</f>
        <v>212809514.12609601</v>
      </c>
      <c r="J80" s="5">
        <f>I38+I37</f>
        <v>219193799.5498789</v>
      </c>
      <c r="K80" s="5">
        <f>J38+J37</f>
        <v>225769613.53637522</v>
      </c>
      <c r="L80" s="17"/>
    </row>
    <row r="81" spans="1:12" x14ac:dyDescent="0.2">
      <c r="C81" s="123" t="s">
        <v>66</v>
      </c>
      <c r="D81" s="137" t="s">
        <v>14</v>
      </c>
      <c r="E81" s="140">
        <v>8</v>
      </c>
      <c r="F81" s="140"/>
      <c r="G81" s="5">
        <f>-'COSTOS Y GASTOS'!F112</f>
        <v>-2853000</v>
      </c>
      <c r="H81" s="5">
        <f t="shared" ref="H81:K82" si="4">G81</f>
        <v>-2853000</v>
      </c>
      <c r="I81" s="5">
        <f t="shared" si="4"/>
        <v>-2853000</v>
      </c>
      <c r="J81" s="5">
        <f t="shared" si="4"/>
        <v>-2853000</v>
      </c>
      <c r="K81" s="5">
        <f t="shared" si="4"/>
        <v>-2853000</v>
      </c>
      <c r="L81" s="17"/>
    </row>
    <row r="82" spans="1:12" x14ac:dyDescent="0.2">
      <c r="C82" s="123" t="s">
        <v>30</v>
      </c>
      <c r="D82" s="137" t="s">
        <v>14</v>
      </c>
      <c r="E82" s="140">
        <v>13</v>
      </c>
      <c r="F82" s="140"/>
      <c r="G82" s="5">
        <f>-('COSTOS Y GASTOS'!F101+'COSTOS Y GASTOS'!F102+'COSTOS Y GASTOS'!F103+'COSTOS Y GASTOS'!F104+'COSTOS Y GASTOS'!F105)</f>
        <v>-3118500</v>
      </c>
      <c r="H82" s="5">
        <f t="shared" si="4"/>
        <v>-3118500</v>
      </c>
      <c r="I82" s="5">
        <f t="shared" si="4"/>
        <v>-3118500</v>
      </c>
      <c r="J82" s="5">
        <f t="shared" si="4"/>
        <v>-3118500</v>
      </c>
      <c r="K82" s="5">
        <f t="shared" si="4"/>
        <v>-3118500</v>
      </c>
      <c r="L82" s="17"/>
    </row>
    <row r="83" spans="1:12" x14ac:dyDescent="0.2">
      <c r="C83" s="123" t="s">
        <v>274</v>
      </c>
      <c r="D83" s="137" t="s">
        <v>14</v>
      </c>
      <c r="E83" s="140">
        <v>20</v>
      </c>
      <c r="F83" s="140"/>
      <c r="G83" s="5">
        <f>F39</f>
        <v>101978992.08</v>
      </c>
      <c r="H83" s="5">
        <f>G39</f>
        <v>105038361.8424</v>
      </c>
      <c r="I83" s="5">
        <f>H39</f>
        <v>108189512.69767201</v>
      </c>
      <c r="J83" s="5">
        <f>I39</f>
        <v>111435198.07860218</v>
      </c>
      <c r="K83" s="5">
        <f>J39</f>
        <v>114778254.02096024</v>
      </c>
      <c r="L83" s="17"/>
    </row>
    <row r="84" spans="1:12" x14ac:dyDescent="0.2">
      <c r="C84" s="123" t="s">
        <v>275</v>
      </c>
      <c r="D84" s="137" t="s">
        <v>14</v>
      </c>
      <c r="E84" s="140">
        <v>32</v>
      </c>
      <c r="F84" s="140"/>
      <c r="H84" s="5">
        <f>F51</f>
        <v>39313866.538416363</v>
      </c>
      <c r="I84" s="5">
        <f>G51</f>
        <v>62809033.925055534</v>
      </c>
      <c r="J84" s="5">
        <f>H51</f>
        <v>70943536.231580034</v>
      </c>
      <c r="K84" s="5">
        <f>I51</f>
        <v>79776262.199295804</v>
      </c>
      <c r="L84" s="17"/>
    </row>
    <row r="85" spans="1:12" ht="15" customHeight="1" x14ac:dyDescent="0.2">
      <c r="C85" s="197" t="s">
        <v>276</v>
      </c>
      <c r="D85" s="200"/>
      <c r="E85" s="206"/>
      <c r="F85" s="210"/>
      <c r="G85" s="180">
        <f>SUM(G80:G84)</f>
        <v>296600869.51999998</v>
      </c>
      <c r="H85" s="180">
        <f>SUM(H80:H84)</f>
        <v>344991907.14401639</v>
      </c>
      <c r="I85" s="180">
        <f>SUM(I80:I84)</f>
        <v>377836560.74882352</v>
      </c>
      <c r="J85" s="180">
        <f>SUM(J80:J84)</f>
        <v>395601033.86006111</v>
      </c>
      <c r="K85" s="180">
        <f>SUM(K80:K84)</f>
        <v>414352629.75663131</v>
      </c>
      <c r="L85" s="17"/>
    </row>
    <row r="86" spans="1:12" ht="6" customHeight="1" x14ac:dyDescent="0.2">
      <c r="L86" s="17"/>
    </row>
    <row r="87" spans="1:12" x14ac:dyDescent="0.2">
      <c r="C87" s="357" t="s">
        <v>277</v>
      </c>
      <c r="D87" s="358"/>
      <c r="E87" s="359"/>
      <c r="F87" s="206"/>
      <c r="G87" s="180">
        <f>G77-G85</f>
        <v>146417398.0400002</v>
      </c>
      <c r="H87" s="180">
        <f>H77-H85</f>
        <v>172227620.21798635</v>
      </c>
      <c r="I87" s="180">
        <f>I77-I85</f>
        <v>168956688.20374346</v>
      </c>
      <c r="J87" s="180">
        <f>J77-J85</f>
        <v>182364676.91927201</v>
      </c>
      <c r="K87" s="180">
        <f>K77-K85</f>
        <v>196467821.72218055</v>
      </c>
      <c r="L87" s="17"/>
    </row>
    <row r="88" spans="1:12" ht="8.25" customHeight="1" x14ac:dyDescent="0.2">
      <c r="L88" s="17"/>
    </row>
    <row r="89" spans="1:12" ht="10.5" customHeight="1" x14ac:dyDescent="0.2">
      <c r="A89" s="17"/>
      <c r="C89" s="3" t="s">
        <v>67</v>
      </c>
      <c r="L89" s="17"/>
    </row>
    <row r="90" spans="1:12" x14ac:dyDescent="0.2">
      <c r="C90" s="123" t="s">
        <v>278</v>
      </c>
      <c r="D90" s="137" t="s">
        <v>14</v>
      </c>
      <c r="E90" s="140">
        <v>7</v>
      </c>
      <c r="F90" s="5">
        <f>'COSTOS Y GASTOS'!E158</f>
        <v>77132000</v>
      </c>
      <c r="G90" s="5"/>
      <c r="H90" s="5"/>
      <c r="I90" s="5"/>
      <c r="J90" s="5"/>
      <c r="K90" s="5"/>
      <c r="L90" s="17"/>
    </row>
    <row r="91" spans="1:12" x14ac:dyDescent="0.2">
      <c r="A91" s="17"/>
      <c r="C91" s="123" t="s">
        <v>137</v>
      </c>
      <c r="D91" s="137" t="s">
        <v>14</v>
      </c>
      <c r="E91" s="140">
        <v>8</v>
      </c>
      <c r="F91" s="5">
        <f>'COSTOS Y GASTOS'!E159</f>
        <v>14265000</v>
      </c>
      <c r="G91" s="5"/>
      <c r="H91" s="5"/>
      <c r="I91" s="5"/>
      <c r="J91" s="5"/>
      <c r="K91" s="5"/>
      <c r="L91" s="17"/>
    </row>
    <row r="92" spans="1:12" x14ac:dyDescent="0.2">
      <c r="C92" s="123" t="s">
        <v>279</v>
      </c>
      <c r="D92" s="137" t="s">
        <v>14</v>
      </c>
      <c r="E92" s="140">
        <v>22</v>
      </c>
      <c r="F92" s="5">
        <f>'COSTOS Y GASTOS'!E160</f>
        <v>71888108.347909212</v>
      </c>
      <c r="G92" s="5"/>
      <c r="H92" s="5"/>
      <c r="I92" s="5"/>
      <c r="J92" s="5"/>
      <c r="K92" s="5"/>
      <c r="L92" s="17"/>
    </row>
    <row r="93" spans="1:12" x14ac:dyDescent="0.2">
      <c r="C93" s="346" t="s">
        <v>280</v>
      </c>
      <c r="D93" s="347"/>
      <c r="E93" s="348"/>
      <c r="F93" s="211">
        <f t="shared" ref="F93:K93" si="5">SUM(F90:F92)</f>
        <v>163285108.34790921</v>
      </c>
      <c r="G93" s="211">
        <f t="shared" si="5"/>
        <v>0</v>
      </c>
      <c r="H93" s="211">
        <f t="shared" si="5"/>
        <v>0</v>
      </c>
      <c r="I93" s="211">
        <f t="shared" si="5"/>
        <v>0</v>
      </c>
      <c r="J93" s="211">
        <f t="shared" si="5"/>
        <v>0</v>
      </c>
      <c r="K93" s="211">
        <f t="shared" si="5"/>
        <v>0</v>
      </c>
      <c r="L93" s="17"/>
    </row>
    <row r="94" spans="1:12" ht="6" customHeight="1" x14ac:dyDescent="0.2">
      <c r="D94" s="141"/>
      <c r="E94" s="142"/>
      <c r="F94" s="17"/>
      <c r="L94" s="17"/>
    </row>
    <row r="95" spans="1:12" x14ac:dyDescent="0.2">
      <c r="C95" s="197" t="s">
        <v>281</v>
      </c>
      <c r="D95" s="212"/>
      <c r="E95" s="213"/>
      <c r="F95" s="180">
        <f t="shared" ref="F95:K95" si="6">F87-F93</f>
        <v>-163285108.34790921</v>
      </c>
      <c r="G95" s="180">
        <f t="shared" si="6"/>
        <v>146417398.0400002</v>
      </c>
      <c r="H95" s="180">
        <f t="shared" si="6"/>
        <v>172227620.21798635</v>
      </c>
      <c r="I95" s="180">
        <f t="shared" si="6"/>
        <v>168956688.20374346</v>
      </c>
      <c r="J95" s="180">
        <f t="shared" si="6"/>
        <v>182364676.91927201</v>
      </c>
      <c r="K95" s="180">
        <f t="shared" si="6"/>
        <v>196467821.72218055</v>
      </c>
      <c r="L95" s="17"/>
    </row>
    <row r="96" spans="1:12" ht="5.25" customHeight="1" x14ac:dyDescent="0.2">
      <c r="L96" s="17"/>
    </row>
    <row r="97" spans="3:16" x14ac:dyDescent="0.2">
      <c r="C97" s="3" t="s">
        <v>138</v>
      </c>
      <c r="L97" s="17"/>
    </row>
    <row r="98" spans="3:16" x14ac:dyDescent="0.2">
      <c r="C98" s="123" t="s">
        <v>70</v>
      </c>
      <c r="D98" s="137"/>
      <c r="E98" s="140"/>
      <c r="F98" s="5">
        <f>'COSTOS Y GASTOS'!D165</f>
        <v>65314043.339163691</v>
      </c>
      <c r="G98" s="5"/>
      <c r="H98" s="5"/>
      <c r="I98" s="5"/>
      <c r="J98" s="5"/>
      <c r="K98" s="5"/>
      <c r="L98" s="17"/>
    </row>
    <row r="99" spans="3:16" x14ac:dyDescent="0.2">
      <c r="C99" s="123" t="s">
        <v>282</v>
      </c>
      <c r="D99" s="137" t="s">
        <v>14</v>
      </c>
      <c r="E99" s="143">
        <v>25</v>
      </c>
      <c r="F99" s="5">
        <f>CRÉDITO!F3</f>
        <v>97971065.008745521</v>
      </c>
      <c r="G99" s="5"/>
      <c r="H99" s="5"/>
      <c r="I99" s="5"/>
      <c r="J99" s="5"/>
      <c r="K99" s="5"/>
      <c r="L99" s="17"/>
    </row>
    <row r="100" spans="3:16" x14ac:dyDescent="0.2">
      <c r="C100" s="123" t="s">
        <v>283</v>
      </c>
      <c r="D100" s="137"/>
      <c r="E100" s="143"/>
      <c r="F100" s="5"/>
      <c r="G100" s="5"/>
      <c r="H100" s="5"/>
      <c r="I100" s="5"/>
      <c r="J100" s="5"/>
      <c r="K100" s="5"/>
      <c r="L100" s="17"/>
    </row>
    <row r="101" spans="3:16" x14ac:dyDescent="0.2">
      <c r="C101" s="197" t="s">
        <v>284</v>
      </c>
      <c r="D101" s="200"/>
      <c r="E101" s="206"/>
      <c r="F101" s="180">
        <f t="shared" ref="F101:K101" si="7">F98+F99+F100</f>
        <v>163285108.34790921</v>
      </c>
      <c r="G101" s="180">
        <f t="shared" si="7"/>
        <v>0</v>
      </c>
      <c r="H101" s="180">
        <f t="shared" si="7"/>
        <v>0</v>
      </c>
      <c r="I101" s="180">
        <f t="shared" si="7"/>
        <v>0</v>
      </c>
      <c r="J101" s="180">
        <f t="shared" si="7"/>
        <v>0</v>
      </c>
      <c r="K101" s="180">
        <f t="shared" si="7"/>
        <v>0</v>
      </c>
      <c r="L101" s="17"/>
    </row>
    <row r="102" spans="3:16" hidden="1" x14ac:dyDescent="0.2">
      <c r="D102" s="141"/>
      <c r="E102" s="142"/>
      <c r="F102" s="17"/>
      <c r="L102" s="17"/>
    </row>
    <row r="103" spans="3:16" ht="6.75" customHeight="1" x14ac:dyDescent="0.2">
      <c r="L103" s="17"/>
      <c r="M103" s="17"/>
      <c r="N103" s="17"/>
      <c r="O103" s="17"/>
      <c r="P103" s="17"/>
    </row>
    <row r="104" spans="3:16" x14ac:dyDescent="0.2">
      <c r="C104" s="3" t="s">
        <v>285</v>
      </c>
      <c r="L104" s="17"/>
    </row>
    <row r="105" spans="3:16" x14ac:dyDescent="0.2">
      <c r="C105" s="123" t="s">
        <v>139</v>
      </c>
      <c r="D105" s="137"/>
      <c r="E105" s="121"/>
      <c r="F105" s="21"/>
      <c r="G105" s="5">
        <f>CRÉDITO!O12</f>
        <v>12904434.157551423</v>
      </c>
      <c r="H105" s="5">
        <f>CRÉDITO!O13</f>
        <v>15616787.341260837</v>
      </c>
      <c r="I105" s="5">
        <f>CRÉDITO!O14</f>
        <v>18899243.770363122</v>
      </c>
      <c r="J105" s="5">
        <f>CRÉDITO!O15</f>
        <v>22871632.128069431</v>
      </c>
      <c r="K105" s="5">
        <f>CRÉDITO!O16</f>
        <v>27678967.611500725</v>
      </c>
      <c r="L105" s="17"/>
      <c r="M105" s="17"/>
      <c r="N105" s="17"/>
      <c r="O105" s="17"/>
      <c r="P105" s="17"/>
    </row>
    <row r="106" spans="3:16" x14ac:dyDescent="0.2">
      <c r="C106" s="123" t="s">
        <v>286</v>
      </c>
      <c r="D106" s="137"/>
      <c r="E106" s="121"/>
      <c r="F106" s="21"/>
      <c r="G106" s="5">
        <f>CRÉDITO!N12</f>
        <v>17741624.497096304</v>
      </c>
      <c r="H106" s="5">
        <f>CRÉDITO!N13</f>
        <v>15029271.313386882</v>
      </c>
      <c r="I106" s="5">
        <f>CRÉDITO!N14</f>
        <v>11746814.884284597</v>
      </c>
      <c r="J106" s="5">
        <f>CRÉDITO!N15</f>
        <v>7774426.5265782895</v>
      </c>
      <c r="K106" s="5">
        <f>CRÉDITO!N16</f>
        <v>2967091.0431469921</v>
      </c>
      <c r="L106" s="17"/>
    </row>
    <row r="107" spans="3:16" x14ac:dyDescent="0.2">
      <c r="C107" s="123" t="s">
        <v>69</v>
      </c>
      <c r="D107" s="137"/>
      <c r="E107" s="137"/>
      <c r="F107" s="21"/>
      <c r="G107" s="5">
        <f>F45</f>
        <v>4597740.5760000013</v>
      </c>
      <c r="H107" s="5">
        <f>G45</f>
        <v>5305132.8000000007</v>
      </c>
      <c r="I107" s="5">
        <f>H45</f>
        <v>5570389.4400000013</v>
      </c>
      <c r="J107" s="5">
        <f>I45</f>
        <v>5848908.9120000014</v>
      </c>
      <c r="K107" s="5">
        <f>J45</f>
        <v>6141354.3576000016</v>
      </c>
      <c r="L107" s="17"/>
      <c r="M107" s="17"/>
      <c r="N107" s="17"/>
      <c r="O107" s="17"/>
      <c r="P107" s="17"/>
    </row>
    <row r="108" spans="3:16" x14ac:dyDescent="0.2">
      <c r="C108" s="123" t="s">
        <v>287</v>
      </c>
      <c r="D108" s="137"/>
      <c r="E108" s="137"/>
      <c r="F108" s="21"/>
      <c r="G108" s="5"/>
      <c r="H108" s="5"/>
      <c r="I108" s="5"/>
      <c r="J108" s="5"/>
      <c r="K108" s="5"/>
      <c r="L108" s="17"/>
    </row>
    <row r="109" spans="3:16" x14ac:dyDescent="0.2">
      <c r="C109" s="197" t="s">
        <v>288</v>
      </c>
      <c r="D109" s="200"/>
      <c r="E109" s="206"/>
      <c r="F109" s="180">
        <f t="shared" ref="F109:K109" si="8">SUM(F105:F108)</f>
        <v>0</v>
      </c>
      <c r="G109" s="180">
        <f t="shared" si="8"/>
        <v>35243799.230647728</v>
      </c>
      <c r="H109" s="180">
        <f t="shared" si="8"/>
        <v>35951191.45464772</v>
      </c>
      <c r="I109" s="180">
        <f t="shared" si="8"/>
        <v>36216448.09464772</v>
      </c>
      <c r="J109" s="180">
        <f t="shared" si="8"/>
        <v>36494967.566647723</v>
      </c>
      <c r="K109" s="180">
        <f t="shared" si="8"/>
        <v>36787413.012247719</v>
      </c>
      <c r="L109" s="17"/>
      <c r="M109" s="17"/>
      <c r="N109" s="17"/>
      <c r="O109" s="17"/>
      <c r="P109" s="17"/>
    </row>
    <row r="110" spans="3:16" ht="8.25" customHeight="1" x14ac:dyDescent="0.2">
      <c r="L110" s="17"/>
    </row>
    <row r="111" spans="3:16" x14ac:dyDescent="0.2">
      <c r="C111" s="197" t="s">
        <v>289</v>
      </c>
      <c r="D111" s="212"/>
      <c r="E111" s="213"/>
      <c r="F111" s="180">
        <f t="shared" ref="F111:K111" si="9">F101-F109</f>
        <v>163285108.34790921</v>
      </c>
      <c r="G111" s="180">
        <f t="shared" si="9"/>
        <v>-35243799.230647728</v>
      </c>
      <c r="H111" s="180">
        <f t="shared" si="9"/>
        <v>-35951191.45464772</v>
      </c>
      <c r="I111" s="180">
        <f t="shared" si="9"/>
        <v>-36216448.09464772</v>
      </c>
      <c r="J111" s="180">
        <f t="shared" si="9"/>
        <v>-36494967.566647723</v>
      </c>
      <c r="K111" s="180">
        <f t="shared" si="9"/>
        <v>-36787413.012247719</v>
      </c>
      <c r="L111" s="17"/>
    </row>
    <row r="112" spans="3:16" ht="5.25" customHeight="1" x14ac:dyDescent="0.2">
      <c r="L112" s="17"/>
    </row>
    <row r="113" spans="1:12" ht="3" customHeight="1" x14ac:dyDescent="0.2">
      <c r="L113" s="17"/>
    </row>
    <row r="114" spans="1:12" x14ac:dyDescent="0.2">
      <c r="C114" s="197" t="s">
        <v>290</v>
      </c>
      <c r="D114" s="200"/>
      <c r="E114" s="200"/>
      <c r="F114" s="180">
        <f t="shared" ref="F114:K114" si="10">F95+F111</f>
        <v>0</v>
      </c>
      <c r="G114" s="180">
        <f>G95+G111</f>
        <v>111173598.80935247</v>
      </c>
      <c r="H114" s="180">
        <f t="shared" si="10"/>
        <v>136276428.76333863</v>
      </c>
      <c r="I114" s="180">
        <f t="shared" si="10"/>
        <v>132740240.10909574</v>
      </c>
      <c r="J114" s="180">
        <f t="shared" si="10"/>
        <v>145869709.3526243</v>
      </c>
      <c r="K114" s="180">
        <f t="shared" si="10"/>
        <v>159680408.70993283</v>
      </c>
      <c r="L114" s="17"/>
    </row>
    <row r="115" spans="1:12" ht="6" customHeight="1" x14ac:dyDescent="0.2">
      <c r="L115" s="17"/>
    </row>
    <row r="116" spans="1:12" x14ac:dyDescent="0.2">
      <c r="C116" s="123" t="s">
        <v>140</v>
      </c>
      <c r="D116" s="80"/>
      <c r="E116" s="113"/>
      <c r="F116" s="5">
        <f>F95+F114</f>
        <v>-163285108.34790921</v>
      </c>
      <c r="G116" s="5">
        <f>G114</f>
        <v>111173598.80935247</v>
      </c>
      <c r="H116" s="5">
        <f>H114</f>
        <v>136276428.76333863</v>
      </c>
      <c r="I116" s="5">
        <f>I114</f>
        <v>132740240.10909574</v>
      </c>
      <c r="J116" s="5">
        <f>J114</f>
        <v>145869709.3526243</v>
      </c>
      <c r="K116" s="5">
        <f>K114</f>
        <v>159680408.70993283</v>
      </c>
      <c r="L116" s="17"/>
    </row>
    <row r="117" spans="1:12" x14ac:dyDescent="0.2">
      <c r="C117" s="123" t="s">
        <v>291</v>
      </c>
      <c r="D117" s="80"/>
      <c r="E117" s="113"/>
      <c r="F117" s="21"/>
      <c r="G117" s="5">
        <f>'COSTOS Y GASTOS'!E160</f>
        <v>71888108.347909212</v>
      </c>
      <c r="H117" s="5">
        <f>G119</f>
        <v>183061707.15726167</v>
      </c>
      <c r="I117" s="5">
        <f>H119</f>
        <v>319338135.9206003</v>
      </c>
      <c r="J117" s="5">
        <f>I119</f>
        <v>452078376.02969605</v>
      </c>
      <c r="K117" s="5">
        <f>J119</f>
        <v>597948085.3823204</v>
      </c>
      <c r="L117" s="17"/>
    </row>
    <row r="118" spans="1:12" ht="6.75" customHeight="1" x14ac:dyDescent="0.2">
      <c r="L118" s="17"/>
    </row>
    <row r="119" spans="1:12" x14ac:dyDescent="0.2">
      <c r="C119" s="197" t="s">
        <v>292</v>
      </c>
      <c r="D119" s="198"/>
      <c r="E119" s="199"/>
      <c r="F119" s="180">
        <f t="shared" ref="F119:K119" si="11">F116+F117</f>
        <v>-163285108.34790921</v>
      </c>
      <c r="G119" s="180">
        <f>G116+G117</f>
        <v>183061707.15726167</v>
      </c>
      <c r="H119" s="180">
        <f t="shared" si="11"/>
        <v>319338135.9206003</v>
      </c>
      <c r="I119" s="180">
        <f t="shared" si="11"/>
        <v>452078376.02969605</v>
      </c>
      <c r="J119" s="180">
        <f t="shared" si="11"/>
        <v>597948085.3823204</v>
      </c>
      <c r="K119" s="180">
        <f t="shared" si="11"/>
        <v>757628494.09225321</v>
      </c>
      <c r="L119" s="17"/>
    </row>
    <row r="120" spans="1:12" x14ac:dyDescent="0.2">
      <c r="K120" s="17"/>
      <c r="L120" s="17"/>
    </row>
    <row r="121" spans="1:12" x14ac:dyDescent="0.2">
      <c r="K121" s="17"/>
      <c r="L121" s="17"/>
    </row>
    <row r="122" spans="1:12" x14ac:dyDescent="0.2">
      <c r="K122" s="17"/>
      <c r="L122" s="17"/>
    </row>
    <row r="123" spans="1:12" x14ac:dyDescent="0.2">
      <c r="G123" s="17"/>
      <c r="H123" s="17"/>
      <c r="I123" s="17"/>
      <c r="J123" s="17"/>
      <c r="K123" s="17"/>
      <c r="L123" s="17"/>
    </row>
    <row r="124" spans="1:12" x14ac:dyDescent="0.2">
      <c r="A124" s="3" t="s">
        <v>14</v>
      </c>
      <c r="B124" s="3">
        <v>34</v>
      </c>
      <c r="C124" s="3" t="s">
        <v>416</v>
      </c>
      <c r="K124" s="17"/>
      <c r="L124" s="17"/>
    </row>
    <row r="125" spans="1:12" x14ac:dyDescent="0.2">
      <c r="K125" s="17"/>
      <c r="L125" s="17"/>
    </row>
    <row r="126" spans="1:12" x14ac:dyDescent="0.2">
      <c r="F126" s="185" t="s">
        <v>7</v>
      </c>
      <c r="G126" s="185" t="s">
        <v>7</v>
      </c>
      <c r="H126" s="185" t="s">
        <v>7</v>
      </c>
      <c r="I126" s="185" t="s">
        <v>7</v>
      </c>
      <c r="J126" s="185" t="s">
        <v>7</v>
      </c>
      <c r="K126" s="185" t="s">
        <v>7</v>
      </c>
      <c r="L126" s="17"/>
    </row>
    <row r="127" spans="1:12" x14ac:dyDescent="0.2">
      <c r="D127" s="130"/>
      <c r="E127" s="132"/>
      <c r="F127" s="195">
        <v>0</v>
      </c>
      <c r="G127" s="195">
        <v>1</v>
      </c>
      <c r="H127" s="195">
        <v>2</v>
      </c>
      <c r="I127" s="195">
        <v>3</v>
      </c>
      <c r="J127" s="195">
        <v>4</v>
      </c>
      <c r="K127" s="195">
        <v>5</v>
      </c>
      <c r="L127" s="17"/>
    </row>
    <row r="128" spans="1:12" x14ac:dyDescent="0.2">
      <c r="C128" s="123" t="s">
        <v>293</v>
      </c>
      <c r="D128" s="118" t="s">
        <v>14</v>
      </c>
      <c r="E128" s="118">
        <v>33</v>
      </c>
      <c r="F128" s="87">
        <f>'COSTOS Y GASTOS'!E160</f>
        <v>71888108.347909212</v>
      </c>
      <c r="G128" s="50">
        <f>G119</f>
        <v>183061707.15726167</v>
      </c>
      <c r="H128" s="5">
        <f>H119</f>
        <v>319338135.9206003</v>
      </c>
      <c r="I128" s="5">
        <f>I119</f>
        <v>452078376.02969605</v>
      </c>
      <c r="J128" s="5">
        <f>J119</f>
        <v>597948085.3823204</v>
      </c>
      <c r="K128" s="5">
        <f>K119</f>
        <v>757628494.09225321</v>
      </c>
      <c r="L128" s="17"/>
    </row>
    <row r="129" spans="3:13" x14ac:dyDescent="0.2">
      <c r="C129" s="197" t="s">
        <v>294</v>
      </c>
      <c r="D129" s="184"/>
      <c r="E129" s="184"/>
      <c r="F129" s="214">
        <f t="shared" ref="F129:K129" si="12">F128</f>
        <v>71888108.347909212</v>
      </c>
      <c r="G129" s="205">
        <f t="shared" si="12"/>
        <v>183061707.15726167</v>
      </c>
      <c r="H129" s="180">
        <f t="shared" si="12"/>
        <v>319338135.9206003</v>
      </c>
      <c r="I129" s="180">
        <f t="shared" si="12"/>
        <v>452078376.02969605</v>
      </c>
      <c r="J129" s="180">
        <f t="shared" si="12"/>
        <v>597948085.3823204</v>
      </c>
      <c r="K129" s="180">
        <f t="shared" si="12"/>
        <v>757628494.09225321</v>
      </c>
      <c r="L129" s="17"/>
    </row>
    <row r="130" spans="3:13" x14ac:dyDescent="0.2">
      <c r="C130" s="354"/>
      <c r="D130" s="355"/>
      <c r="E130" s="356"/>
      <c r="F130" s="87"/>
      <c r="L130" s="17"/>
    </row>
    <row r="131" spans="3:13" x14ac:dyDescent="0.2">
      <c r="C131" s="138" t="s">
        <v>45</v>
      </c>
      <c r="D131" s="111" t="s">
        <v>14</v>
      </c>
      <c r="E131" s="111">
        <v>1</v>
      </c>
      <c r="F131" s="87">
        <f>'INVERSIONES '!D49</f>
        <v>0</v>
      </c>
      <c r="G131" s="50">
        <f>'INVERSIONES '!E4</f>
        <v>0</v>
      </c>
      <c r="H131" s="5">
        <f t="shared" ref="H131:J132" si="13">G131</f>
        <v>0</v>
      </c>
      <c r="I131" s="5">
        <f>H131</f>
        <v>0</v>
      </c>
      <c r="J131" s="5">
        <f t="shared" si="13"/>
        <v>0</v>
      </c>
      <c r="K131" s="5">
        <f>J131</f>
        <v>0</v>
      </c>
      <c r="L131" s="17"/>
    </row>
    <row r="132" spans="3:13" x14ac:dyDescent="0.2">
      <c r="C132" s="123" t="s">
        <v>72</v>
      </c>
      <c r="D132" s="118" t="s">
        <v>14</v>
      </c>
      <c r="E132" s="118">
        <v>2</v>
      </c>
      <c r="F132" s="87">
        <f>'INVERSIONES '!D50</f>
        <v>7100000</v>
      </c>
      <c r="G132" s="50">
        <f>'INVERSIONES '!E9</f>
        <v>7100000</v>
      </c>
      <c r="H132" s="5">
        <f t="shared" si="13"/>
        <v>7100000</v>
      </c>
      <c r="I132" s="5">
        <f>H132</f>
        <v>7100000</v>
      </c>
      <c r="J132" s="5">
        <f t="shared" si="13"/>
        <v>7100000</v>
      </c>
      <c r="K132" s="5">
        <f>J132</f>
        <v>7100000</v>
      </c>
      <c r="L132" s="17"/>
    </row>
    <row r="133" spans="3:13" x14ac:dyDescent="0.2">
      <c r="C133" s="123" t="s">
        <v>84</v>
      </c>
      <c r="D133" s="118" t="s">
        <v>14</v>
      </c>
      <c r="E133" s="118">
        <v>3</v>
      </c>
      <c r="F133" s="5">
        <f>'INVERSIONES '!D51</f>
        <v>54617000</v>
      </c>
      <c r="G133" s="50">
        <f>'INVERSIONES '!D51</f>
        <v>54617000</v>
      </c>
      <c r="H133" s="50">
        <f>'INVERSIONES '!D51</f>
        <v>54617000</v>
      </c>
      <c r="I133" s="50">
        <f>'INVERSIONES '!D51</f>
        <v>54617000</v>
      </c>
      <c r="J133" s="50">
        <f>'INVERSIONES '!D51</f>
        <v>54617000</v>
      </c>
      <c r="K133" s="50">
        <f>'INVERSIONES '!D51</f>
        <v>54617000</v>
      </c>
      <c r="L133" s="17"/>
    </row>
    <row r="134" spans="3:13" x14ac:dyDescent="0.2">
      <c r="C134" s="123" t="s">
        <v>1</v>
      </c>
      <c r="D134" s="118" t="s">
        <v>14</v>
      </c>
      <c r="E134" s="118">
        <v>4</v>
      </c>
      <c r="F134" s="5">
        <f>'INVERSIONES '!D52</f>
        <v>8850000</v>
      </c>
      <c r="G134" s="50">
        <f>'INVERSIONES '!D52</f>
        <v>8850000</v>
      </c>
      <c r="H134" s="50">
        <f>'INVERSIONES '!D52</f>
        <v>8850000</v>
      </c>
      <c r="I134" s="50">
        <f>'INVERSIONES '!D52</f>
        <v>8850000</v>
      </c>
      <c r="J134" s="50">
        <f>'INVERSIONES '!D52</f>
        <v>8850000</v>
      </c>
      <c r="K134" s="50">
        <f>'INVERSIONES '!D52</f>
        <v>8850000</v>
      </c>
      <c r="L134" s="17"/>
    </row>
    <row r="135" spans="3:13" x14ac:dyDescent="0.2">
      <c r="C135" s="123" t="s">
        <v>5</v>
      </c>
      <c r="D135" s="118" t="s">
        <v>14</v>
      </c>
      <c r="E135" s="118">
        <v>5</v>
      </c>
      <c r="F135" s="5">
        <f>'INVERSIONES '!D53</f>
        <v>6565000</v>
      </c>
      <c r="G135" s="50">
        <f>'INVERSIONES '!D53</f>
        <v>6565000</v>
      </c>
      <c r="H135" s="50">
        <f>'INVERSIONES '!D53</f>
        <v>6565000</v>
      </c>
      <c r="I135" s="50">
        <f>'INVERSIONES '!D53</f>
        <v>6565000</v>
      </c>
      <c r="J135" s="50">
        <f>'INVERSIONES '!D53</f>
        <v>6565000</v>
      </c>
      <c r="K135" s="50">
        <f>'INVERSIONES '!D53</f>
        <v>6565000</v>
      </c>
      <c r="L135" s="17"/>
    </row>
    <row r="136" spans="3:13" x14ac:dyDescent="0.2">
      <c r="C136" s="123" t="s">
        <v>15</v>
      </c>
      <c r="D136" s="118" t="s">
        <v>14</v>
      </c>
      <c r="E136" s="118">
        <v>6</v>
      </c>
      <c r="F136" s="5">
        <f>'INVERSIONES '!D54</f>
        <v>0</v>
      </c>
      <c r="G136" s="50">
        <f>'INVERSIONES '!D54</f>
        <v>0</v>
      </c>
      <c r="H136" s="50">
        <f>'INVERSIONES '!D54</f>
        <v>0</v>
      </c>
      <c r="I136" s="50">
        <f>'INVERSIONES '!D54</f>
        <v>0</v>
      </c>
      <c r="J136" s="50">
        <f>'INVERSIONES '!D54</f>
        <v>0</v>
      </c>
      <c r="K136" s="50">
        <f>'INVERSIONES '!D54</f>
        <v>0</v>
      </c>
      <c r="L136" s="17"/>
    </row>
    <row r="137" spans="3:13" x14ac:dyDescent="0.2">
      <c r="C137" s="123" t="s">
        <v>295</v>
      </c>
      <c r="D137" s="118" t="s">
        <v>14</v>
      </c>
      <c r="E137" s="118">
        <v>13</v>
      </c>
      <c r="F137" s="5">
        <f>F73+F82</f>
        <v>0</v>
      </c>
      <c r="G137" s="50">
        <f>G73+G82</f>
        <v>-8899700</v>
      </c>
      <c r="H137" s="5">
        <f>G137+H73+H82</f>
        <v>-17799400</v>
      </c>
      <c r="I137" s="5">
        <f>H137+I73+I82</f>
        <v>-26699100</v>
      </c>
      <c r="J137" s="5">
        <f>I137+J73+J82</f>
        <v>-35598800</v>
      </c>
      <c r="K137" s="5">
        <f>J137+K73+K82</f>
        <v>-44498500</v>
      </c>
      <c r="L137" s="17"/>
    </row>
    <row r="138" spans="3:13" x14ac:dyDescent="0.2">
      <c r="C138" s="215" t="s">
        <v>296</v>
      </c>
      <c r="D138" s="184"/>
      <c r="E138" s="184"/>
      <c r="F138" s="214">
        <f t="shared" ref="F138:K138" si="14">SUM(F131:F137)</f>
        <v>77132000</v>
      </c>
      <c r="G138" s="205">
        <f t="shared" si="14"/>
        <v>68232300</v>
      </c>
      <c r="H138" s="180">
        <f t="shared" si="14"/>
        <v>59332600</v>
      </c>
      <c r="I138" s="180">
        <f t="shared" si="14"/>
        <v>50432900</v>
      </c>
      <c r="J138" s="180">
        <f t="shared" si="14"/>
        <v>41533200</v>
      </c>
      <c r="K138" s="180">
        <f t="shared" si="14"/>
        <v>32633500</v>
      </c>
      <c r="L138" s="17"/>
    </row>
    <row r="139" spans="3:13" x14ac:dyDescent="0.2">
      <c r="C139" s="123" t="s">
        <v>137</v>
      </c>
      <c r="D139" s="111" t="s">
        <v>14</v>
      </c>
      <c r="E139" s="111">
        <v>8</v>
      </c>
      <c r="F139" s="5">
        <f>'INVERSIONES '!D65</f>
        <v>14265000</v>
      </c>
      <c r="G139" s="50">
        <f>'INVERSIONES '!D65</f>
        <v>14265000</v>
      </c>
      <c r="H139" s="5">
        <f>G139</f>
        <v>14265000</v>
      </c>
      <c r="I139" s="5">
        <f>H139</f>
        <v>14265000</v>
      </c>
      <c r="J139" s="5">
        <f>I139</f>
        <v>14265000</v>
      </c>
      <c r="K139" s="5">
        <f>J139</f>
        <v>14265000</v>
      </c>
      <c r="L139" s="17"/>
      <c r="M139" s="17"/>
    </row>
    <row r="140" spans="3:13" x14ac:dyDescent="0.2">
      <c r="C140" s="123" t="s">
        <v>334</v>
      </c>
      <c r="D140" s="118"/>
      <c r="E140" s="118"/>
      <c r="F140" s="87"/>
      <c r="G140" s="50">
        <f>G81</f>
        <v>-2853000</v>
      </c>
      <c r="H140" s="5">
        <f>G140+G81</f>
        <v>-5706000</v>
      </c>
      <c r="I140" s="5">
        <f>H140+H81</f>
        <v>-8559000</v>
      </c>
      <c r="J140" s="5">
        <f>I140+I81</f>
        <v>-11412000</v>
      </c>
      <c r="K140" s="5">
        <f>J140+J81</f>
        <v>-14265000</v>
      </c>
      <c r="L140" s="17"/>
    </row>
    <row r="141" spans="3:13" x14ac:dyDescent="0.2">
      <c r="C141" s="215" t="s">
        <v>297</v>
      </c>
      <c r="D141" s="216"/>
      <c r="E141" s="216"/>
      <c r="F141" s="214">
        <f t="shared" ref="F141:K141" si="15">SUM(F139:F140)</f>
        <v>14265000</v>
      </c>
      <c r="G141" s="205">
        <f t="shared" si="15"/>
        <v>11412000</v>
      </c>
      <c r="H141" s="180">
        <f t="shared" si="15"/>
        <v>8559000</v>
      </c>
      <c r="I141" s="180">
        <f t="shared" si="15"/>
        <v>5706000</v>
      </c>
      <c r="J141" s="180">
        <f t="shared" si="15"/>
        <v>2853000</v>
      </c>
      <c r="K141" s="180">
        <f t="shared" si="15"/>
        <v>0</v>
      </c>
      <c r="L141" s="17"/>
    </row>
    <row r="142" spans="3:13" x14ac:dyDescent="0.2">
      <c r="C142" s="197" t="s">
        <v>298</v>
      </c>
      <c r="D142" s="198"/>
      <c r="E142" s="198"/>
      <c r="F142" s="205">
        <f t="shared" ref="F142:K142" si="16">F141+F138+F129</f>
        <v>163285108.34790921</v>
      </c>
      <c r="G142" s="205">
        <f t="shared" si="16"/>
        <v>262706007.15726167</v>
      </c>
      <c r="H142" s="180">
        <f t="shared" si="16"/>
        <v>387229735.9206003</v>
      </c>
      <c r="I142" s="180">
        <f t="shared" si="16"/>
        <v>508217276.02969605</v>
      </c>
      <c r="J142" s="180">
        <f t="shared" si="16"/>
        <v>642334285.3823204</v>
      </c>
      <c r="K142" s="180">
        <f t="shared" si="16"/>
        <v>790261994.09225321</v>
      </c>
      <c r="L142" s="17"/>
    </row>
    <row r="143" spans="3:13" x14ac:dyDescent="0.2">
      <c r="C143" s="81"/>
      <c r="D143" s="82"/>
      <c r="E143" s="82"/>
      <c r="F143" s="87"/>
      <c r="G143" s="82"/>
      <c r="H143" s="82"/>
      <c r="I143" s="82"/>
      <c r="J143" s="82"/>
      <c r="K143" s="128"/>
      <c r="L143" s="17"/>
    </row>
    <row r="144" spans="3:13" x14ac:dyDescent="0.2">
      <c r="C144" s="123" t="s">
        <v>299</v>
      </c>
      <c r="D144" s="80"/>
      <c r="E144" s="145"/>
      <c r="F144" s="5">
        <f>CRÉDITO!O12</f>
        <v>12904434.157551423</v>
      </c>
      <c r="G144" s="50">
        <f>CRÉDITO!O13</f>
        <v>15616787.341260837</v>
      </c>
      <c r="H144" s="5">
        <f>CRÉDITO!O14</f>
        <v>18899243.770363122</v>
      </c>
      <c r="I144" s="5">
        <f>CRÉDITO!O15</f>
        <v>22871632.128069431</v>
      </c>
      <c r="J144" s="5">
        <f>CRÉDITO!O16</f>
        <v>27678967.611500725</v>
      </c>
      <c r="K144" s="5">
        <f>CRÉDITO!P16</f>
        <v>-3.166496753692627E-8</v>
      </c>
      <c r="L144" s="17" t="s">
        <v>133</v>
      </c>
    </row>
    <row r="145" spans="3:12" x14ac:dyDescent="0.2">
      <c r="C145" s="123" t="s">
        <v>73</v>
      </c>
      <c r="D145" s="80"/>
      <c r="E145" s="118"/>
      <c r="F145" s="87"/>
      <c r="G145" s="50">
        <f>F51</f>
        <v>39313866.538416363</v>
      </c>
      <c r="H145" s="5">
        <f>G51</f>
        <v>62809033.925055534</v>
      </c>
      <c r="I145" s="5">
        <f>H51</f>
        <v>70943536.231580034</v>
      </c>
      <c r="J145" s="5">
        <f>I51</f>
        <v>79776262.199295804</v>
      </c>
      <c r="K145" s="5">
        <f>J51</f>
        <v>89384028.482255265</v>
      </c>
      <c r="L145" s="17"/>
    </row>
    <row r="146" spans="3:12" x14ac:dyDescent="0.2">
      <c r="C146" s="197" t="s">
        <v>300</v>
      </c>
      <c r="D146" s="200"/>
      <c r="E146" s="200"/>
      <c r="F146" s="205">
        <f t="shared" ref="F146:K146" si="17">SUM(F144:F145)</f>
        <v>12904434.157551423</v>
      </c>
      <c r="G146" s="205">
        <f t="shared" si="17"/>
        <v>54930653.879677199</v>
      </c>
      <c r="H146" s="180">
        <f t="shared" si="17"/>
        <v>81708277.695418656</v>
      </c>
      <c r="I146" s="180">
        <f t="shared" si="17"/>
        <v>93815168.359649464</v>
      </c>
      <c r="J146" s="180">
        <f t="shared" si="17"/>
        <v>107455229.81079653</v>
      </c>
      <c r="K146" s="180">
        <f t="shared" si="17"/>
        <v>89384028.482255235</v>
      </c>
      <c r="L146" s="17"/>
    </row>
    <row r="147" spans="3:12" x14ac:dyDescent="0.2">
      <c r="C147" s="346" t="s">
        <v>301</v>
      </c>
      <c r="D147" s="347"/>
      <c r="E147" s="348"/>
      <c r="F147" s="217">
        <f>CRÉDITO!P12</f>
        <v>85066630.851194099</v>
      </c>
      <c r="G147" s="217">
        <f>CRÉDITO!P13</f>
        <v>69449843.509933278</v>
      </c>
      <c r="H147" s="211">
        <f>CRÉDITO!P14</f>
        <v>50550599.739570156</v>
      </c>
      <c r="I147" s="211">
        <f>CRÉDITO!P15</f>
        <v>27678967.611500703</v>
      </c>
      <c r="J147" s="211">
        <f>CRÉDITO!P16</f>
        <v>-3.166496753692627E-8</v>
      </c>
      <c r="K147" s="211">
        <f>CRÉDITO!P16</f>
        <v>-3.166496753692627E-8</v>
      </c>
      <c r="L147" s="17"/>
    </row>
    <row r="148" spans="3:12" x14ac:dyDescent="0.2">
      <c r="C148" s="197" t="s">
        <v>302</v>
      </c>
      <c r="D148" s="198"/>
      <c r="E148" s="198"/>
      <c r="F148" s="214">
        <f>SUM(F146:F147)</f>
        <v>97971065.008745521</v>
      </c>
      <c r="G148" s="205">
        <f>G146+G147</f>
        <v>124380497.38961047</v>
      </c>
      <c r="H148" s="180">
        <f>H146+H147</f>
        <v>132258877.43498881</v>
      </c>
      <c r="I148" s="180">
        <f>I146+I147</f>
        <v>121494135.97115016</v>
      </c>
      <c r="J148" s="180">
        <f>J146+J147</f>
        <v>107455229.8107965</v>
      </c>
      <c r="K148" s="180">
        <f>K146+K147</f>
        <v>89384028.482255206</v>
      </c>
      <c r="L148" s="17"/>
    </row>
    <row r="149" spans="3:12" x14ac:dyDescent="0.2">
      <c r="C149" s="81"/>
      <c r="D149" s="82"/>
      <c r="E149" s="82"/>
      <c r="F149" s="87"/>
      <c r="G149" s="82"/>
      <c r="H149" s="82"/>
      <c r="I149" s="82"/>
      <c r="J149" s="82"/>
      <c r="K149" s="128"/>
      <c r="L149" s="17"/>
    </row>
    <row r="150" spans="3:12" x14ac:dyDescent="0.2">
      <c r="C150" s="133" t="s">
        <v>303</v>
      </c>
      <c r="D150" s="146"/>
      <c r="E150" s="125"/>
      <c r="F150" s="87">
        <f>'COSTOS Y GASTOS'!D165</f>
        <v>65314043.339163691</v>
      </c>
      <c r="G150" s="50">
        <f>F150</f>
        <v>65314043.339163691</v>
      </c>
      <c r="H150" s="50">
        <f>G150</f>
        <v>65314043.339163691</v>
      </c>
      <c r="I150" s="50">
        <f>H150</f>
        <v>65314043.339163691</v>
      </c>
      <c r="J150" s="50">
        <f>I150</f>
        <v>65314043.339163691</v>
      </c>
      <c r="K150" s="50">
        <f>J150</f>
        <v>65314043.339163691</v>
      </c>
      <c r="L150" s="17"/>
    </row>
    <row r="151" spans="3:12" x14ac:dyDescent="0.2">
      <c r="C151" s="123" t="s">
        <v>304</v>
      </c>
      <c r="D151" s="80"/>
      <c r="E151" s="118"/>
      <c r="F151" s="87"/>
      <c r="G151" s="50"/>
      <c r="H151" s="5">
        <f>G152+G151</f>
        <v>62059746.464214407</v>
      </c>
      <c r="I151" s="5">
        <f>H152+H151</f>
        <v>161208292.87448066</v>
      </c>
      <c r="J151" s="5">
        <f>I152+I151</f>
        <v>273197732.2114749</v>
      </c>
      <c r="K151" s="5">
        <f>J152+J151</f>
        <v>399130260.39750618</v>
      </c>
      <c r="L151" s="17"/>
    </row>
    <row r="152" spans="3:12" x14ac:dyDescent="0.2">
      <c r="C152" s="123" t="s">
        <v>305</v>
      </c>
      <c r="D152" s="80"/>
      <c r="E152" s="118"/>
      <c r="F152" s="87"/>
      <c r="G152" s="50">
        <f>F57</f>
        <v>62059746.464214407</v>
      </c>
      <c r="H152" s="5">
        <f>G57</f>
        <v>99148546.41026625</v>
      </c>
      <c r="I152" s="5">
        <f>H57</f>
        <v>111989439.3369942</v>
      </c>
      <c r="J152" s="5">
        <f>I57</f>
        <v>125932528.18603127</v>
      </c>
      <c r="K152" s="5">
        <f>J57</f>
        <v>141099073.53270298</v>
      </c>
      <c r="L152" s="17"/>
    </row>
    <row r="153" spans="3:12" x14ac:dyDescent="0.2">
      <c r="C153" s="138" t="s">
        <v>335</v>
      </c>
      <c r="D153" s="130"/>
      <c r="E153" s="111"/>
      <c r="F153" s="87"/>
      <c r="G153" s="50">
        <f>F56</f>
        <v>10951719.964273131</v>
      </c>
      <c r="H153" s="5">
        <f>G153+G56</f>
        <v>28448522.271967173</v>
      </c>
      <c r="I153" s="5">
        <f>H153+H56</f>
        <v>48211364.507907324</v>
      </c>
      <c r="J153" s="5">
        <f>I153+I56</f>
        <v>70434751.834854022</v>
      </c>
      <c r="K153" s="5">
        <f>J153+J56</f>
        <v>95334588.340625137</v>
      </c>
      <c r="L153" s="17"/>
    </row>
    <row r="154" spans="3:12" x14ac:dyDescent="0.2">
      <c r="C154" s="197" t="s">
        <v>306</v>
      </c>
      <c r="D154" s="200"/>
      <c r="E154" s="200"/>
      <c r="F154" s="218">
        <f t="shared" ref="F154:K154" si="18">SUM(F150:F153)</f>
        <v>65314043.339163691</v>
      </c>
      <c r="G154" s="218">
        <f>SUM(G150:G153)</f>
        <v>138325509.76765123</v>
      </c>
      <c r="H154" s="192">
        <f t="shared" si="18"/>
        <v>254970858.48561153</v>
      </c>
      <c r="I154" s="192">
        <f t="shared" si="18"/>
        <v>386723140.05854589</v>
      </c>
      <c r="J154" s="192">
        <f t="shared" si="18"/>
        <v>534879055.57152385</v>
      </c>
      <c r="K154" s="192">
        <f t="shared" si="18"/>
        <v>700877965.60999811</v>
      </c>
      <c r="L154" s="17"/>
    </row>
    <row r="155" spans="3:12" x14ac:dyDescent="0.2">
      <c r="C155" s="197" t="s">
        <v>308</v>
      </c>
      <c r="D155" s="200"/>
      <c r="E155" s="200"/>
      <c r="F155" s="214">
        <f t="shared" ref="F155:K155" si="19">F148+F154</f>
        <v>163285108.34790921</v>
      </c>
      <c r="G155" s="205">
        <f>G148+G154</f>
        <v>262706007.1572617</v>
      </c>
      <c r="H155" s="180">
        <f t="shared" si="19"/>
        <v>387229735.92060035</v>
      </c>
      <c r="I155" s="180">
        <f t="shared" si="19"/>
        <v>508217276.02969605</v>
      </c>
      <c r="J155" s="180">
        <f t="shared" si="19"/>
        <v>642334285.3823204</v>
      </c>
      <c r="K155" s="180">
        <f t="shared" si="19"/>
        <v>790261994.09225333</v>
      </c>
      <c r="L155" s="17"/>
    </row>
    <row r="156" spans="3:12" x14ac:dyDescent="0.2">
      <c r="F156" s="83"/>
    </row>
    <row r="157" spans="3:12" x14ac:dyDescent="0.2">
      <c r="F157" s="83"/>
      <c r="G157" s="17"/>
      <c r="H157" s="17"/>
      <c r="I157" s="17"/>
      <c r="J157" s="17"/>
      <c r="K157" s="17"/>
    </row>
    <row r="158" spans="3:12" x14ac:dyDescent="0.2">
      <c r="C158" s="197" t="s">
        <v>307</v>
      </c>
      <c r="D158" s="200"/>
      <c r="E158" s="200"/>
      <c r="F158" s="201">
        <f t="shared" ref="F158:K158" si="20">(F142-F155)*-1</f>
        <v>0</v>
      </c>
      <c r="G158" s="202">
        <f>(G142-G155)*-1</f>
        <v>2.9802322387695313E-8</v>
      </c>
      <c r="H158" s="202">
        <f t="shared" si="20"/>
        <v>5.9604644775390625E-8</v>
      </c>
      <c r="I158" s="202">
        <f t="shared" si="20"/>
        <v>0</v>
      </c>
      <c r="J158" s="202">
        <f t="shared" si="20"/>
        <v>0</v>
      </c>
      <c r="K158" s="202">
        <f t="shared" si="20"/>
        <v>1.1920928955078125E-7</v>
      </c>
    </row>
    <row r="159" spans="3:12" ht="19.5" customHeight="1" x14ac:dyDescent="0.25">
      <c r="F159" s="17"/>
      <c r="G159" s="147"/>
      <c r="H159" s="147"/>
      <c r="I159" s="147"/>
      <c r="L159" s="17"/>
    </row>
    <row r="160" spans="3:12" x14ac:dyDescent="0.2">
      <c r="F160" s="17"/>
      <c r="H160" s="17"/>
      <c r="J160" s="17"/>
      <c r="K160" s="17"/>
    </row>
  </sheetData>
  <mergeCells count="17">
    <mergeCell ref="J15:K15"/>
    <mergeCell ref="C25:E25"/>
    <mergeCell ref="D15:E15"/>
    <mergeCell ref="D7:E8"/>
    <mergeCell ref="D9:E9"/>
    <mergeCell ref="C10:F10"/>
    <mergeCell ref="C17:E17"/>
    <mergeCell ref="C147:E147"/>
    <mergeCell ref="C26:E26"/>
    <mergeCell ref="C63:E64"/>
    <mergeCell ref="C65:E65"/>
    <mergeCell ref="C66:E66"/>
    <mergeCell ref="C57:E57"/>
    <mergeCell ref="C67:E67"/>
    <mergeCell ref="C130:E130"/>
    <mergeCell ref="C93:E93"/>
    <mergeCell ref="C87:E87"/>
  </mergeCells>
  <phoneticPr fontId="23" type="noConversion"/>
  <pageMargins left="0.7" right="0.7" top="0.75" bottom="0.75" header="0.3" footer="0.3"/>
  <pageSetup paperSize="5"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Q129"/>
  <sheetViews>
    <sheetView showGridLines="0" tabSelected="1" topLeftCell="A54" zoomScaleNormal="100" workbookViewId="0">
      <selection activeCell="K70" sqref="K70"/>
    </sheetView>
  </sheetViews>
  <sheetFormatPr baseColWidth="10" defaultColWidth="11.42578125" defaultRowHeight="12.75" x14ac:dyDescent="0.2"/>
  <cols>
    <col min="1" max="1" width="7.42578125" style="2" customWidth="1"/>
    <col min="2" max="2" width="3.42578125" style="2" customWidth="1"/>
    <col min="3" max="3" width="32" style="2" customWidth="1"/>
    <col min="4" max="4" width="11.7109375" style="2" bestFit="1" customWidth="1"/>
    <col min="5" max="5" width="15.28515625" style="150" bestFit="1" customWidth="1"/>
    <col min="6" max="6" width="19.42578125" style="2" bestFit="1" customWidth="1"/>
    <col min="7" max="7" width="15" style="2" bestFit="1" customWidth="1"/>
    <col min="8" max="8" width="16.42578125" style="2" bestFit="1" customWidth="1"/>
    <col min="9" max="9" width="14.7109375" style="2" bestFit="1" customWidth="1"/>
    <col min="10" max="10" width="17.7109375" style="2" customWidth="1"/>
    <col min="11" max="11" width="17.140625" style="2" bestFit="1" customWidth="1"/>
    <col min="12" max="12" width="12.7109375" style="2" customWidth="1"/>
    <col min="13" max="13" width="15.28515625" style="2" customWidth="1"/>
    <col min="14" max="14" width="13.5703125" style="2" bestFit="1" customWidth="1"/>
    <col min="15" max="16" width="12.42578125" style="2" customWidth="1"/>
    <col min="17" max="17" width="11.85546875" style="2" bestFit="1" customWidth="1"/>
    <col min="18" max="16384" width="11.42578125" style="2"/>
  </cols>
  <sheetData>
    <row r="1" spans="1:17" x14ac:dyDescent="0.2">
      <c r="C1" s="2" t="s">
        <v>126</v>
      </c>
    </row>
    <row r="3" spans="1:17" x14ac:dyDescent="0.2">
      <c r="A3" s="3" t="s">
        <v>14</v>
      </c>
      <c r="B3" s="57">
        <v>35</v>
      </c>
      <c r="C3" s="3" t="s">
        <v>312</v>
      </c>
    </row>
    <row r="4" spans="1:17" x14ac:dyDescent="0.2">
      <c r="G4" s="185" t="s">
        <v>7</v>
      </c>
      <c r="H4" s="185" t="s">
        <v>7</v>
      </c>
      <c r="I4" s="185" t="s">
        <v>7</v>
      </c>
      <c r="J4" s="185" t="s">
        <v>7</v>
      </c>
      <c r="K4" s="185" t="s">
        <v>7</v>
      </c>
      <c r="L4" s="57"/>
      <c r="M4" s="57"/>
      <c r="N4" s="57"/>
      <c r="O4" s="57"/>
      <c r="P4" s="57"/>
    </row>
    <row r="5" spans="1:17" x14ac:dyDescent="0.2">
      <c r="G5" s="195">
        <f>PROYECCIONES!F24</f>
        <v>1</v>
      </c>
      <c r="H5" s="195">
        <f>PROYECCIONES!G24</f>
        <v>2</v>
      </c>
      <c r="I5" s="195">
        <f>PROYECCIONES!H24</f>
        <v>3</v>
      </c>
      <c r="J5" s="195">
        <f>PROYECCIONES!I24</f>
        <v>4</v>
      </c>
      <c r="K5" s="195">
        <f>PROYECCIONES!J24</f>
        <v>5</v>
      </c>
      <c r="L5" s="40"/>
      <c r="M5" s="40"/>
      <c r="N5" s="40"/>
      <c r="O5" s="40"/>
      <c r="P5" s="40"/>
    </row>
    <row r="6" spans="1:17" x14ac:dyDescent="0.2">
      <c r="C6" s="366" t="s">
        <v>65</v>
      </c>
      <c r="D6" s="366"/>
      <c r="E6" s="366"/>
      <c r="F6" s="90"/>
      <c r="G6" s="5">
        <f>PROYECCIONES!G65</f>
        <v>1149435144.0000002</v>
      </c>
      <c r="H6" s="5">
        <f>PROYECCIONES!H65</f>
        <v>1326283200.0000002</v>
      </c>
      <c r="I6" s="5">
        <f>PROYECCIONES!I65</f>
        <v>1392597360.0000002</v>
      </c>
      <c r="J6" s="5">
        <f>PROYECCIONES!J65</f>
        <v>1462227228.0000002</v>
      </c>
      <c r="K6" s="5">
        <f>PROYECCIONES!K65</f>
        <v>1535338589.4000003</v>
      </c>
      <c r="L6" s="17"/>
      <c r="M6" s="17"/>
      <c r="N6" s="17"/>
      <c r="O6" s="17"/>
      <c r="P6" s="17"/>
      <c r="Q6" s="17"/>
    </row>
    <row r="7" spans="1:17" x14ac:dyDescent="0.2">
      <c r="C7" s="366" t="s">
        <v>263</v>
      </c>
      <c r="D7" s="366"/>
      <c r="E7" s="366"/>
      <c r="F7" s="90"/>
      <c r="G7" s="5"/>
      <c r="H7" s="5"/>
      <c r="I7" s="5"/>
      <c r="J7" s="5"/>
      <c r="K7" s="5"/>
      <c r="L7" s="17"/>
      <c r="M7" s="17"/>
      <c r="N7" s="17"/>
      <c r="P7" s="17"/>
      <c r="Q7" s="17"/>
    </row>
    <row r="8" spans="1:17" x14ac:dyDescent="0.2">
      <c r="C8" s="344" t="s">
        <v>264</v>
      </c>
      <c r="D8" s="344"/>
      <c r="E8" s="344"/>
      <c r="F8" s="189"/>
      <c r="G8" s="180">
        <f>G6+G7</f>
        <v>1149435144.0000002</v>
      </c>
      <c r="H8" s="180">
        <f>H6+H7</f>
        <v>1326283200.0000002</v>
      </c>
      <c r="I8" s="180">
        <f>I6+I7</f>
        <v>1392597360.0000002</v>
      </c>
      <c r="J8" s="180">
        <f>J6+J7</f>
        <v>1462227228.0000002</v>
      </c>
      <c r="K8" s="180">
        <f>K6+K7</f>
        <v>1535338589.4000003</v>
      </c>
      <c r="L8" s="59"/>
      <c r="M8" s="59"/>
      <c r="O8" s="59"/>
    </row>
    <row r="9" spans="1:17" hidden="1" x14ac:dyDescent="0.2">
      <c r="P9" s="245"/>
    </row>
    <row r="10" spans="1:17" x14ac:dyDescent="0.2">
      <c r="C10" s="3" t="s">
        <v>265</v>
      </c>
    </row>
    <row r="11" spans="1:17" x14ac:dyDescent="0.2">
      <c r="C11" s="133" t="s">
        <v>266</v>
      </c>
      <c r="D11" s="124" t="s">
        <v>14</v>
      </c>
      <c r="E11" s="151">
        <v>14</v>
      </c>
      <c r="F11" s="125"/>
      <c r="G11" s="5">
        <f>PROYECCIONES!G70</f>
        <v>494895687.00000006</v>
      </c>
      <c r="H11" s="5">
        <f>PROYECCIONES!H70</f>
        <v>588169758.00000012</v>
      </c>
      <c r="I11" s="5">
        <f>PROYECCIONES!I70</f>
        <v>617578245.9000001</v>
      </c>
      <c r="J11" s="5">
        <f>PROYECCIONES!J70</f>
        <v>648457158.19500017</v>
      </c>
      <c r="K11" s="5">
        <f>PROYECCIONES!K70</f>
        <v>680880016.10475016</v>
      </c>
      <c r="L11" s="17"/>
      <c r="M11" s="17"/>
      <c r="O11" s="17"/>
      <c r="P11" s="17"/>
    </row>
    <row r="12" spans="1:17" ht="13.5" thickBot="1" x14ac:dyDescent="0.25">
      <c r="C12" s="133" t="s">
        <v>267</v>
      </c>
      <c r="D12" s="124" t="s">
        <v>14</v>
      </c>
      <c r="E12" s="151">
        <v>11</v>
      </c>
      <c r="F12" s="125"/>
      <c r="G12" s="5">
        <f>PROYECCIONES!G71</f>
        <v>135971989.44</v>
      </c>
      <c r="H12" s="5">
        <f>PROYECCIONES!H71</f>
        <v>140051149.1232</v>
      </c>
      <c r="I12" s="5">
        <f>PROYECCIONES!I71</f>
        <v>144252683.59689599</v>
      </c>
      <c r="J12" s="5">
        <f>PROYECCIONES!J71</f>
        <v>148580264.10480288</v>
      </c>
      <c r="K12" s="5">
        <f>PROYECCIONES!K71</f>
        <v>153037672.02794698</v>
      </c>
      <c r="L12" s="17"/>
      <c r="M12" s="17"/>
      <c r="N12" s="17"/>
      <c r="O12" s="17"/>
      <c r="P12" s="17"/>
    </row>
    <row r="13" spans="1:17" x14ac:dyDescent="0.2">
      <c r="C13" s="123" t="s">
        <v>268</v>
      </c>
      <c r="D13" s="118" t="s">
        <v>14</v>
      </c>
      <c r="E13" s="151">
        <v>15</v>
      </c>
      <c r="F13" s="125"/>
      <c r="G13" s="5">
        <f>PROYECCIONES!G72</f>
        <v>58290400</v>
      </c>
      <c r="H13" s="5">
        <f>PROYECCIONES!H72</f>
        <v>60039112</v>
      </c>
      <c r="I13" s="5">
        <f>PROYECCIONES!I72</f>
        <v>61840285.359999999</v>
      </c>
      <c r="J13" s="5">
        <f>PROYECCIONES!J72</f>
        <v>63695493.9208</v>
      </c>
      <c r="K13" s="5">
        <f>PROYECCIONES!K72</f>
        <v>65606358.738424003</v>
      </c>
      <c r="L13" s="17"/>
      <c r="M13" s="17"/>
      <c r="O13" s="246" t="s">
        <v>397</v>
      </c>
      <c r="P13" s="247" t="s">
        <v>396</v>
      </c>
      <c r="Q13" s="248" t="s">
        <v>398</v>
      </c>
    </row>
    <row r="14" spans="1:17" x14ac:dyDescent="0.2">
      <c r="C14" s="138" t="s">
        <v>30</v>
      </c>
      <c r="D14" s="118" t="s">
        <v>14</v>
      </c>
      <c r="E14" s="151">
        <v>13</v>
      </c>
      <c r="F14" s="125"/>
      <c r="G14" s="5">
        <f>PROYECCIONES!G73</f>
        <v>-5781200</v>
      </c>
      <c r="H14" s="5">
        <f>PROYECCIONES!H73</f>
        <v>-5781200</v>
      </c>
      <c r="I14" s="5">
        <f>PROYECCIONES!I73</f>
        <v>-5781200</v>
      </c>
      <c r="J14" s="5">
        <f>PROYECCIONES!J73</f>
        <v>-5781200</v>
      </c>
      <c r="K14" s="5">
        <f>PROYECCIONES!K73</f>
        <v>-5781200</v>
      </c>
      <c r="L14" s="17"/>
      <c r="M14" s="17"/>
      <c r="N14" s="59" t="s">
        <v>78</v>
      </c>
      <c r="O14" s="249">
        <v>-22977077.303806812</v>
      </c>
      <c r="P14" s="2">
        <v>119782544.14437896</v>
      </c>
      <c r="Q14" s="250">
        <v>258820252.2617746</v>
      </c>
    </row>
    <row r="15" spans="1:17" x14ac:dyDescent="0.2">
      <c r="C15" s="138" t="s">
        <v>269</v>
      </c>
      <c r="D15" s="111" t="s">
        <v>14</v>
      </c>
      <c r="E15" s="151">
        <v>15</v>
      </c>
      <c r="F15" s="125"/>
      <c r="G15" s="5">
        <f>PROYECCIONES!G74</f>
        <v>23040000</v>
      </c>
      <c r="H15" s="5">
        <f>PROYECCIONES!H74</f>
        <v>26584853.514797349</v>
      </c>
      <c r="I15" s="5">
        <f>PROYECCIONES!I74</f>
        <v>27914096.190537218</v>
      </c>
      <c r="J15" s="5">
        <f>PROYECCIONES!J74</f>
        <v>29309801.000064079</v>
      </c>
      <c r="K15" s="5">
        <f>PROYECCIONES!K74</f>
        <v>30775291.050067287</v>
      </c>
      <c r="L15" s="17"/>
      <c r="M15" s="17"/>
      <c r="N15" s="2" t="s">
        <v>79</v>
      </c>
      <c r="O15" s="251">
        <v>0.19589999999999999</v>
      </c>
      <c r="P15" s="252">
        <v>0.5400049088388692</v>
      </c>
      <c r="Q15" s="253">
        <v>0.86409999999999998</v>
      </c>
    </row>
    <row r="16" spans="1:17" ht="13.5" thickBot="1" x14ac:dyDescent="0.25">
      <c r="C16" s="197" t="s">
        <v>270</v>
      </c>
      <c r="D16" s="200"/>
      <c r="E16" s="219"/>
      <c r="F16" s="206"/>
      <c r="G16" s="180">
        <f>SUM(G11:G15)</f>
        <v>706416876.44000006</v>
      </c>
      <c r="H16" s="180">
        <f>SUM(H11:H15)</f>
        <v>809063672.63799751</v>
      </c>
      <c r="I16" s="180">
        <f>SUM(I11:I15)</f>
        <v>845804111.04743326</v>
      </c>
      <c r="J16" s="180">
        <f>SUM(J11:J15)</f>
        <v>884261517.22066712</v>
      </c>
      <c r="K16" s="180">
        <f>SUM(K11:K15)</f>
        <v>924518137.92118847</v>
      </c>
      <c r="L16" s="59"/>
      <c r="M16" s="59"/>
      <c r="N16" s="17" t="s">
        <v>150</v>
      </c>
      <c r="O16" s="254" t="s">
        <v>400</v>
      </c>
      <c r="P16" s="255" t="s">
        <v>399</v>
      </c>
      <c r="Q16" s="256" t="s">
        <v>401</v>
      </c>
    </row>
    <row r="17" spans="3:16" hidden="1" x14ac:dyDescent="0.2">
      <c r="C17" s="196"/>
      <c r="D17" s="196"/>
      <c r="E17" s="220"/>
      <c r="F17" s="196"/>
      <c r="G17" s="196"/>
      <c r="H17" s="196"/>
      <c r="I17" s="196"/>
      <c r="J17" s="196"/>
      <c r="K17" s="221"/>
    </row>
    <row r="18" spans="3:16" x14ac:dyDescent="0.2">
      <c r="C18" s="197" t="s">
        <v>309</v>
      </c>
      <c r="D18" s="200"/>
      <c r="E18" s="219"/>
      <c r="F18" s="199"/>
      <c r="G18" s="180">
        <f>G8-G16</f>
        <v>443018267.56000018</v>
      </c>
      <c r="H18" s="180">
        <f>H8-H16</f>
        <v>517219527.36200273</v>
      </c>
      <c r="I18" s="180">
        <f>I8-I16</f>
        <v>546793248.95256698</v>
      </c>
      <c r="J18" s="180">
        <f>J8-J16</f>
        <v>577965710.77933311</v>
      </c>
      <c r="K18" s="180">
        <f>K8-K16</f>
        <v>610820451.47881186</v>
      </c>
      <c r="L18" s="59"/>
      <c r="M18" s="59"/>
      <c r="N18" s="59"/>
      <c r="O18" s="59"/>
      <c r="P18" s="59"/>
    </row>
    <row r="19" spans="3:16" hidden="1" x14ac:dyDescent="0.2"/>
    <row r="20" spans="3:16" x14ac:dyDescent="0.2">
      <c r="C20" s="3" t="s">
        <v>272</v>
      </c>
    </row>
    <row r="21" spans="3:16" x14ac:dyDescent="0.2">
      <c r="C21" s="123" t="s">
        <v>273</v>
      </c>
      <c r="D21" s="124" t="s">
        <v>14</v>
      </c>
      <c r="E21" s="151">
        <v>20</v>
      </c>
      <c r="F21" s="121"/>
      <c r="G21" s="5">
        <f>PROYECCIONES!G80</f>
        <v>200593377.44</v>
      </c>
      <c r="H21" s="5">
        <f>PROYECCIONES!H80</f>
        <v>206611178.76320001</v>
      </c>
      <c r="I21" s="5">
        <f>PROYECCIONES!I80</f>
        <v>212809514.12609601</v>
      </c>
      <c r="J21" s="5">
        <f>PROYECCIONES!J80</f>
        <v>219193799.5498789</v>
      </c>
      <c r="K21" s="5">
        <f>PROYECCIONES!K80</f>
        <v>225769613.53637522</v>
      </c>
      <c r="L21" s="17"/>
      <c r="M21" s="17"/>
      <c r="N21" s="17"/>
      <c r="O21" s="17"/>
      <c r="P21" s="17"/>
    </row>
    <row r="22" spans="3:16" x14ac:dyDescent="0.2">
      <c r="C22" s="123" t="s">
        <v>66</v>
      </c>
      <c r="D22" s="124" t="s">
        <v>14</v>
      </c>
      <c r="E22" s="151">
        <v>8</v>
      </c>
      <c r="F22" s="121"/>
      <c r="G22" s="5">
        <f>PROYECCIONES!G81</f>
        <v>-2853000</v>
      </c>
      <c r="H22" s="5">
        <f>PROYECCIONES!H81</f>
        <v>-2853000</v>
      </c>
      <c r="I22" s="5">
        <f>PROYECCIONES!I81</f>
        <v>-2853000</v>
      </c>
      <c r="J22" s="5">
        <f>PROYECCIONES!J81</f>
        <v>-2853000</v>
      </c>
      <c r="K22" s="5">
        <f>PROYECCIONES!K81</f>
        <v>-2853000</v>
      </c>
      <c r="L22" s="17"/>
      <c r="M22" s="17"/>
      <c r="N22" s="17"/>
      <c r="O22" s="17"/>
      <c r="P22" s="17"/>
    </row>
    <row r="23" spans="3:16" x14ac:dyDescent="0.2">
      <c r="C23" s="123" t="s">
        <v>30</v>
      </c>
      <c r="D23" s="124" t="s">
        <v>14</v>
      </c>
      <c r="E23" s="151">
        <v>13</v>
      </c>
      <c r="F23" s="121"/>
      <c r="G23" s="5">
        <f>PROYECCIONES!G82</f>
        <v>-3118500</v>
      </c>
      <c r="H23" s="5">
        <f>PROYECCIONES!H82</f>
        <v>-3118500</v>
      </c>
      <c r="I23" s="5">
        <f>PROYECCIONES!I82</f>
        <v>-3118500</v>
      </c>
      <c r="J23" s="5">
        <f>PROYECCIONES!J82</f>
        <v>-3118500</v>
      </c>
      <c r="K23" s="5">
        <f>PROYECCIONES!K82</f>
        <v>-3118500</v>
      </c>
      <c r="L23" s="17"/>
      <c r="M23" s="17"/>
      <c r="N23" s="17"/>
      <c r="O23" s="17"/>
      <c r="P23" s="17"/>
    </row>
    <row r="24" spans="3:16" x14ac:dyDescent="0.2">
      <c r="C24" s="123" t="s">
        <v>274</v>
      </c>
      <c r="D24" s="124" t="s">
        <v>14</v>
      </c>
      <c r="E24" s="151">
        <v>20</v>
      </c>
      <c r="F24" s="121"/>
      <c r="G24" s="5">
        <f>PROYECCIONES!G83</f>
        <v>101978992.08</v>
      </c>
      <c r="H24" s="5">
        <f>PROYECCIONES!H83</f>
        <v>105038361.8424</v>
      </c>
      <c r="I24" s="5">
        <f>PROYECCIONES!I83</f>
        <v>108189512.69767201</v>
      </c>
      <c r="J24" s="5">
        <f>PROYECCIONES!J83</f>
        <v>111435198.07860218</v>
      </c>
      <c r="K24" s="5">
        <f>PROYECCIONES!K83</f>
        <v>114778254.02096024</v>
      </c>
      <c r="L24" s="17"/>
      <c r="M24" s="17"/>
      <c r="N24" s="17"/>
      <c r="O24" s="17"/>
      <c r="P24" s="17"/>
    </row>
    <row r="25" spans="3:16" x14ac:dyDescent="0.2">
      <c r="C25" s="123" t="s">
        <v>275</v>
      </c>
      <c r="D25" s="124" t="s">
        <v>14</v>
      </c>
      <c r="E25" s="151">
        <v>32</v>
      </c>
      <c r="F25" s="121"/>
      <c r="G25" s="5">
        <f>PROYECCIONES!G84</f>
        <v>0</v>
      </c>
      <c r="H25" s="5">
        <f>PROYECCIONES!H84</f>
        <v>39313866.538416363</v>
      </c>
      <c r="I25" s="5">
        <f>PROYECCIONES!I84</f>
        <v>62809033.925055534</v>
      </c>
      <c r="J25" s="5">
        <f>PROYECCIONES!J84</f>
        <v>70943536.231580034</v>
      </c>
      <c r="K25" s="5">
        <f>PROYECCIONES!K84</f>
        <v>79776262.199295804</v>
      </c>
      <c r="L25" s="17"/>
      <c r="M25" s="17"/>
      <c r="N25" s="17"/>
      <c r="O25" s="17"/>
      <c r="P25" s="17"/>
    </row>
    <row r="26" spans="3:16" x14ac:dyDescent="0.2">
      <c r="C26" s="197" t="s">
        <v>276</v>
      </c>
      <c r="D26" s="200"/>
      <c r="E26" s="219"/>
      <c r="F26" s="222"/>
      <c r="G26" s="180">
        <f>SUM(G21:G25)</f>
        <v>296600869.51999998</v>
      </c>
      <c r="H26" s="180">
        <f>SUM(H21:H25)</f>
        <v>344991907.14401639</v>
      </c>
      <c r="I26" s="180">
        <f>SUM(I21:I25)</f>
        <v>377836560.74882352</v>
      </c>
      <c r="J26" s="180">
        <f>SUM(J21:J25)</f>
        <v>395601033.86006111</v>
      </c>
      <c r="K26" s="180">
        <f>SUM(K21:K25)</f>
        <v>414352629.75663131</v>
      </c>
      <c r="L26" s="59"/>
      <c r="M26" s="59"/>
      <c r="N26" s="59"/>
      <c r="O26" s="59"/>
      <c r="P26" s="59"/>
    </row>
    <row r="27" spans="3:16" hidden="1" x14ac:dyDescent="0.2">
      <c r="C27" s="196"/>
      <c r="D27" s="196"/>
      <c r="E27" s="220"/>
      <c r="F27" s="196"/>
      <c r="G27" s="196"/>
      <c r="H27" s="196"/>
      <c r="I27" s="196"/>
      <c r="J27" s="196"/>
      <c r="K27" s="221"/>
    </row>
    <row r="28" spans="3:16" x14ac:dyDescent="0.2">
      <c r="C28" s="346" t="s">
        <v>310</v>
      </c>
      <c r="D28" s="347"/>
      <c r="E28" s="348"/>
      <c r="F28" s="206"/>
      <c r="G28" s="180">
        <f>G18-G26</f>
        <v>146417398.0400002</v>
      </c>
      <c r="H28" s="180">
        <f>H18-H26</f>
        <v>172227620.21798635</v>
      </c>
      <c r="I28" s="180">
        <f>I18-I26</f>
        <v>168956688.20374346</v>
      </c>
      <c r="J28" s="180">
        <f>J18-J26</f>
        <v>182364676.91927201</v>
      </c>
      <c r="K28" s="180">
        <f>K18-K26</f>
        <v>196467821.72218055</v>
      </c>
      <c r="L28" s="59"/>
      <c r="M28" s="59"/>
      <c r="N28" s="59"/>
      <c r="O28" s="59"/>
      <c r="P28" s="59"/>
    </row>
    <row r="29" spans="3:16" hidden="1" x14ac:dyDescent="0.2"/>
    <row r="30" spans="3:16" x14ac:dyDescent="0.2">
      <c r="C30" s="3" t="s">
        <v>67</v>
      </c>
    </row>
    <row r="31" spans="3:16" x14ac:dyDescent="0.2">
      <c r="C31" s="123" t="s">
        <v>278</v>
      </c>
      <c r="D31" s="124" t="s">
        <v>14</v>
      </c>
      <c r="E31" s="151">
        <v>7</v>
      </c>
      <c r="F31" s="5">
        <f>PROYECCIONES!F90</f>
        <v>77132000</v>
      </c>
      <c r="G31" s="5"/>
      <c r="H31" s="5"/>
      <c r="I31" s="5"/>
      <c r="J31" s="5"/>
      <c r="K31" s="5"/>
      <c r="L31" s="17"/>
      <c r="M31" s="17"/>
      <c r="N31" s="17"/>
      <c r="O31" s="17"/>
      <c r="P31" s="17"/>
    </row>
    <row r="32" spans="3:16" x14ac:dyDescent="0.2">
      <c r="C32" s="123" t="s">
        <v>137</v>
      </c>
      <c r="D32" s="124" t="s">
        <v>14</v>
      </c>
      <c r="E32" s="151">
        <v>8</v>
      </c>
      <c r="F32" s="5">
        <f>PROYECCIONES!F91</f>
        <v>14265000</v>
      </c>
      <c r="G32" s="5"/>
      <c r="H32" s="5"/>
      <c r="I32" s="5"/>
      <c r="J32" s="5"/>
      <c r="K32" s="5"/>
      <c r="L32" s="17"/>
      <c r="M32" s="17"/>
      <c r="N32" s="17"/>
      <c r="O32" s="17"/>
      <c r="P32" s="17"/>
    </row>
    <row r="33" spans="1:16" x14ac:dyDescent="0.2">
      <c r="C33" s="123" t="s">
        <v>279</v>
      </c>
      <c r="D33" s="124" t="s">
        <v>14</v>
      </c>
      <c r="E33" s="151">
        <v>22</v>
      </c>
      <c r="F33" s="5">
        <f>PROYECCIONES!F92</f>
        <v>71888108.347909212</v>
      </c>
      <c r="G33" s="5"/>
      <c r="H33" s="5"/>
      <c r="I33" s="5"/>
      <c r="J33" s="5"/>
      <c r="K33" s="5"/>
      <c r="L33" s="17"/>
      <c r="M33" s="17"/>
      <c r="N33" s="17"/>
      <c r="O33" s="17"/>
      <c r="P33" s="17"/>
    </row>
    <row r="34" spans="1:16" x14ac:dyDescent="0.2">
      <c r="C34" s="351" t="s">
        <v>280</v>
      </c>
      <c r="D34" s="352"/>
      <c r="E34" s="353"/>
      <c r="F34" s="5">
        <f t="shared" ref="F34:K34" si="0">SUM(F31:F33)</f>
        <v>163285108.34790921</v>
      </c>
      <c r="G34" s="5">
        <f t="shared" si="0"/>
        <v>0</v>
      </c>
      <c r="H34" s="5">
        <f t="shared" si="0"/>
        <v>0</v>
      </c>
      <c r="I34" s="5">
        <f t="shared" si="0"/>
        <v>0</v>
      </c>
      <c r="J34" s="5">
        <f t="shared" si="0"/>
        <v>0</v>
      </c>
      <c r="K34" s="5">
        <f t="shared" si="0"/>
        <v>0</v>
      </c>
      <c r="L34" s="17"/>
      <c r="M34" s="17"/>
      <c r="N34" s="17"/>
      <c r="O34" s="17"/>
      <c r="P34" s="17"/>
    </row>
    <row r="35" spans="1:16" hidden="1" x14ac:dyDescent="0.2">
      <c r="D35" s="112"/>
      <c r="E35" s="153"/>
      <c r="F35" s="17"/>
      <c r="K35" s="152"/>
    </row>
    <row r="36" spans="1:16" x14ac:dyDescent="0.2">
      <c r="C36" s="346" t="s">
        <v>311</v>
      </c>
      <c r="D36" s="347"/>
      <c r="E36" s="348"/>
      <c r="F36" s="180">
        <f>F28-F34</f>
        <v>-163285108.34790921</v>
      </c>
      <c r="G36" s="180">
        <f>G28</f>
        <v>146417398.0400002</v>
      </c>
      <c r="H36" s="180">
        <f>H28</f>
        <v>172227620.21798635</v>
      </c>
      <c r="I36" s="180">
        <f>I28</f>
        <v>168956688.20374346</v>
      </c>
      <c r="J36" s="180">
        <f>J28</f>
        <v>182364676.91927201</v>
      </c>
      <c r="K36" s="180">
        <f>K28</f>
        <v>196467821.72218055</v>
      </c>
      <c r="L36" s="59"/>
      <c r="M36" s="59"/>
      <c r="N36" s="59"/>
      <c r="O36" s="59"/>
      <c r="P36" s="59"/>
    </row>
    <row r="40" spans="1:16" x14ac:dyDescent="0.2">
      <c r="A40" s="3" t="s">
        <v>26</v>
      </c>
      <c r="B40" s="3">
        <v>36</v>
      </c>
      <c r="C40" s="3" t="s">
        <v>143</v>
      </c>
      <c r="D40" s="3"/>
      <c r="E40" s="154"/>
      <c r="F40" s="3"/>
    </row>
    <row r="41" spans="1:16" x14ac:dyDescent="0.2">
      <c r="A41" s="3"/>
      <c r="B41" s="3"/>
      <c r="C41" s="3"/>
      <c r="D41" s="3"/>
      <c r="E41" s="154"/>
      <c r="F41" s="3"/>
    </row>
    <row r="42" spans="1:16" x14ac:dyDescent="0.2">
      <c r="C42" s="301" t="s">
        <v>357</v>
      </c>
      <c r="D42" s="301"/>
    </row>
    <row r="43" spans="1:16" x14ac:dyDescent="0.2">
      <c r="C43" s="21" t="s">
        <v>141</v>
      </c>
      <c r="D43" s="64">
        <v>0.1016</v>
      </c>
    </row>
    <row r="44" spans="1:16" x14ac:dyDescent="0.2">
      <c r="C44" s="21" t="s">
        <v>142</v>
      </c>
      <c r="D44" s="155">
        <v>0.09</v>
      </c>
    </row>
    <row r="45" spans="1:16" x14ac:dyDescent="0.2">
      <c r="C45" s="181" t="s">
        <v>155</v>
      </c>
      <c r="D45" s="233">
        <f>((1+D43)*(1+D44))-1</f>
        <v>0.20074400000000003</v>
      </c>
    </row>
    <row r="46" spans="1:16" ht="13.5" customHeight="1" x14ac:dyDescent="0.2">
      <c r="C46" s="301" t="s">
        <v>313</v>
      </c>
      <c r="D46" s="301"/>
    </row>
    <row r="47" spans="1:16" x14ac:dyDescent="0.2">
      <c r="C47" s="234">
        <f>D45</f>
        <v>0.20074400000000003</v>
      </c>
      <c r="D47" s="181" t="s">
        <v>319</v>
      </c>
    </row>
    <row r="50" spans="1:14" x14ac:dyDescent="0.2">
      <c r="A50" s="3" t="s">
        <v>14</v>
      </c>
      <c r="B50" s="3">
        <v>37</v>
      </c>
      <c r="C50" s="365" t="s">
        <v>82</v>
      </c>
      <c r="D50" s="365"/>
    </row>
    <row r="52" spans="1:14" x14ac:dyDescent="0.2">
      <c r="C52" s="3" t="s">
        <v>75</v>
      </c>
      <c r="D52" s="345" t="s">
        <v>37</v>
      </c>
      <c r="E52" s="345"/>
      <c r="F52" s="345" t="s">
        <v>314</v>
      </c>
      <c r="G52" s="345" t="s">
        <v>315</v>
      </c>
      <c r="H52" s="345" t="s">
        <v>316</v>
      </c>
      <c r="I52" s="345" t="s">
        <v>317</v>
      </c>
    </row>
    <row r="53" spans="1:14" ht="12.75" customHeight="1" x14ac:dyDescent="0.2">
      <c r="D53" s="315"/>
      <c r="E53" s="315"/>
      <c r="F53" s="345"/>
      <c r="G53" s="345"/>
      <c r="H53" s="345"/>
      <c r="I53" s="345"/>
      <c r="M53" s="2" t="s">
        <v>37</v>
      </c>
      <c r="N53" s="2" t="s">
        <v>317</v>
      </c>
    </row>
    <row r="54" spans="1:14" x14ac:dyDescent="0.2">
      <c r="A54" s="2" t="s">
        <v>336</v>
      </c>
      <c r="D54" s="14" t="s">
        <v>7</v>
      </c>
      <c r="E54" s="144">
        <v>0</v>
      </c>
      <c r="F54" s="50">
        <f>F36</f>
        <v>-163285108.34790921</v>
      </c>
      <c r="G54" s="110">
        <f>C47</f>
        <v>0.20074400000000003</v>
      </c>
      <c r="H54" s="156">
        <f t="shared" ref="H54:H59" si="1">1/((1+G54)^E54)</f>
        <v>1</v>
      </c>
      <c r="I54" s="5">
        <f t="shared" ref="I54:I59" si="2">F54*H54</f>
        <v>-163285108.34790921</v>
      </c>
    </row>
    <row r="55" spans="1:14" x14ac:dyDescent="0.2">
      <c r="D55" s="157" t="s">
        <v>7</v>
      </c>
      <c r="E55" s="158">
        <v>1</v>
      </c>
      <c r="F55" s="50">
        <f>G36</f>
        <v>146417398.0400002</v>
      </c>
      <c r="G55" s="110">
        <f>G54</f>
        <v>0.20074400000000003</v>
      </c>
      <c r="H55" s="156">
        <f t="shared" si="1"/>
        <v>0.83281698680151639</v>
      </c>
      <c r="I55" s="5">
        <f t="shared" si="2"/>
        <v>121938896.25099123</v>
      </c>
      <c r="M55" s="2">
        <v>0</v>
      </c>
      <c r="N55" s="258">
        <v>-168489106.83531576</v>
      </c>
    </row>
    <row r="56" spans="1:14" x14ac:dyDescent="0.2">
      <c r="D56" s="159" t="s">
        <v>7</v>
      </c>
      <c r="E56" s="160">
        <v>2</v>
      </c>
      <c r="F56" s="50">
        <f>H36</f>
        <v>172227620.21798635</v>
      </c>
      <c r="G56" s="110">
        <f>G55</f>
        <v>0.20074400000000003</v>
      </c>
      <c r="H56" s="156">
        <f t="shared" si="1"/>
        <v>0.69358413350515702</v>
      </c>
      <c r="I56" s="5">
        <f t="shared" si="2"/>
        <v>119454344.73454732</v>
      </c>
      <c r="M56" s="2">
        <v>1</v>
      </c>
      <c r="N56" s="258">
        <v>108798064.98890443</v>
      </c>
    </row>
    <row r="57" spans="1:14" x14ac:dyDescent="0.2">
      <c r="D57" s="14" t="s">
        <v>7</v>
      </c>
      <c r="E57" s="144">
        <v>3</v>
      </c>
      <c r="F57" s="50">
        <f>I36</f>
        <v>168956688.20374346</v>
      </c>
      <c r="G57" s="110">
        <f>G56</f>
        <v>0.20074400000000003</v>
      </c>
      <c r="H57" s="156">
        <f t="shared" si="1"/>
        <v>0.57762864815910553</v>
      </c>
      <c r="I57" s="5">
        <f t="shared" si="2"/>
        <v>97594223.404567823</v>
      </c>
      <c r="M57" s="2">
        <v>2</v>
      </c>
      <c r="N57" s="258">
        <v>105688591.78447726</v>
      </c>
    </row>
    <row r="58" spans="1:14" x14ac:dyDescent="0.2">
      <c r="D58" s="159" t="s">
        <v>7</v>
      </c>
      <c r="E58" s="160">
        <v>4</v>
      </c>
      <c r="F58" s="50">
        <f>J36</f>
        <v>182364676.91927201</v>
      </c>
      <c r="G58" s="110">
        <f>G57</f>
        <v>0.20074400000000003</v>
      </c>
      <c r="H58" s="156">
        <f t="shared" si="1"/>
        <v>0.48105895025009959</v>
      </c>
      <c r="I58" s="5">
        <f t="shared" si="2"/>
        <v>87728160.041483551</v>
      </c>
      <c r="M58" s="2">
        <v>3</v>
      </c>
      <c r="N58" s="258">
        <v>81974903.208589047</v>
      </c>
    </row>
    <row r="59" spans="1:14" x14ac:dyDescent="0.2">
      <c r="D59" s="14" t="s">
        <v>7</v>
      </c>
      <c r="E59" s="144">
        <v>5</v>
      </c>
      <c r="F59" s="50">
        <f>K36</f>
        <v>196467821.72218055</v>
      </c>
      <c r="G59" s="110">
        <f>G58</f>
        <v>0.20074400000000003</v>
      </c>
      <c r="H59" s="156">
        <f t="shared" si="1"/>
        <v>0.40063406542118846</v>
      </c>
      <c r="I59" s="5">
        <f t="shared" si="2"/>
        <v>78711702.141002476</v>
      </c>
      <c r="M59" s="2">
        <v>4</v>
      </c>
      <c r="N59" s="258">
        <v>70278551.458483726</v>
      </c>
    </row>
    <row r="60" spans="1:14" x14ac:dyDescent="0.2">
      <c r="D60" s="324" t="s">
        <v>318</v>
      </c>
      <c r="E60" s="324"/>
      <c r="F60" s="301"/>
      <c r="G60" s="301"/>
      <c r="H60" s="301"/>
      <c r="I60" s="180">
        <f>SUM(I54:I59)</f>
        <v>342142218.22468317</v>
      </c>
      <c r="M60" s="2">
        <v>5</v>
      </c>
      <c r="N60" s="258">
        <v>60569247.656635836</v>
      </c>
    </row>
    <row r="61" spans="1:14" x14ac:dyDescent="0.2">
      <c r="M61" s="2" t="s">
        <v>78</v>
      </c>
      <c r="N61" s="258">
        <v>258820252.26177454</v>
      </c>
    </row>
    <row r="63" spans="1:14" x14ac:dyDescent="0.2">
      <c r="C63" s="3" t="s">
        <v>76</v>
      </c>
      <c r="D63" s="364" t="s">
        <v>358</v>
      </c>
      <c r="E63" s="364"/>
      <c r="F63" s="364"/>
    </row>
    <row r="64" spans="1:14" x14ac:dyDescent="0.2">
      <c r="D64" s="360" t="s">
        <v>74</v>
      </c>
      <c r="E64" s="360"/>
      <c r="F64" s="163">
        <f t="shared" ref="F64:F69" si="3">F54</f>
        <v>-163285108.34790921</v>
      </c>
      <c r="H64" s="193"/>
      <c r="I64" s="193" t="s">
        <v>408</v>
      </c>
      <c r="J64" s="193" t="s">
        <v>407</v>
      </c>
      <c r="K64" s="193" t="s">
        <v>409</v>
      </c>
    </row>
    <row r="65" spans="1:12" x14ac:dyDescent="0.2">
      <c r="D65" s="360" t="s">
        <v>8</v>
      </c>
      <c r="E65" s="360"/>
      <c r="F65" s="163">
        <f t="shared" si="3"/>
        <v>146417398.0400002</v>
      </c>
      <c r="H65" s="16" t="s">
        <v>78</v>
      </c>
      <c r="I65" s="162"/>
      <c r="J65" s="296"/>
      <c r="K65" s="378">
        <v>342142218.22468317</v>
      </c>
      <c r="L65" s="3"/>
    </row>
    <row r="66" spans="1:12" x14ac:dyDescent="0.2">
      <c r="D66" s="360" t="s">
        <v>9</v>
      </c>
      <c r="E66" s="360"/>
      <c r="F66" s="163">
        <f>F56</f>
        <v>172227620.21798635</v>
      </c>
      <c r="H66" s="16" t="s">
        <v>79</v>
      </c>
      <c r="I66" s="21"/>
      <c r="J66" s="291"/>
      <c r="K66" s="110">
        <v>0.94671775937733638</v>
      </c>
      <c r="L66" s="3"/>
    </row>
    <row r="67" spans="1:12" x14ac:dyDescent="0.2">
      <c r="D67" s="360" t="s">
        <v>148</v>
      </c>
      <c r="E67" s="360"/>
      <c r="F67" s="163">
        <f t="shared" si="3"/>
        <v>168956688.20374346</v>
      </c>
      <c r="H67" s="16" t="s">
        <v>150</v>
      </c>
      <c r="I67" s="21"/>
      <c r="J67" s="292"/>
      <c r="K67" s="292" t="s">
        <v>425</v>
      </c>
    </row>
    <row r="68" spans="1:12" x14ac:dyDescent="0.2">
      <c r="D68" s="360" t="s">
        <v>10</v>
      </c>
      <c r="E68" s="360"/>
      <c r="F68" s="163">
        <f t="shared" si="3"/>
        <v>182364676.91927201</v>
      </c>
    </row>
    <row r="69" spans="1:12" x14ac:dyDescent="0.2">
      <c r="D69" s="360" t="s">
        <v>11</v>
      </c>
      <c r="E69" s="360"/>
      <c r="F69" s="163">
        <f t="shared" si="3"/>
        <v>196467821.72218055</v>
      </c>
    </row>
    <row r="70" spans="1:12" x14ac:dyDescent="0.2">
      <c r="D70" s="301" t="s">
        <v>77</v>
      </c>
      <c r="E70" s="301"/>
      <c r="F70" s="261">
        <f>C47</f>
        <v>0.20074400000000003</v>
      </c>
      <c r="H70" s="245"/>
      <c r="I70" s="245"/>
      <c r="K70" s="9"/>
    </row>
    <row r="71" spans="1:12" x14ac:dyDescent="0.2">
      <c r="D71" s="301" t="s">
        <v>78</v>
      </c>
      <c r="E71" s="301"/>
      <c r="F71" s="260">
        <f>NPV(F70,F65:F69)+F64</f>
        <v>342142218.22468317</v>
      </c>
    </row>
    <row r="75" spans="1:12" x14ac:dyDescent="0.2">
      <c r="A75" s="3" t="s">
        <v>14</v>
      </c>
      <c r="B75" s="3">
        <v>38</v>
      </c>
      <c r="C75" s="3" t="s">
        <v>81</v>
      </c>
      <c r="H75" s="17"/>
    </row>
    <row r="76" spans="1:12" x14ac:dyDescent="0.2">
      <c r="A76" s="3"/>
      <c r="B76" s="3"/>
      <c r="C76" s="3"/>
      <c r="D76" s="364" t="s">
        <v>356</v>
      </c>
      <c r="E76" s="364"/>
      <c r="F76" s="364"/>
      <c r="H76" s="9"/>
    </row>
    <row r="77" spans="1:12" x14ac:dyDescent="0.2">
      <c r="D77" s="360" t="s">
        <v>74</v>
      </c>
      <c r="E77" s="360"/>
      <c r="F77" s="5">
        <f t="shared" ref="F77:F82" si="4">F64</f>
        <v>-163285108.34790921</v>
      </c>
    </row>
    <row r="78" spans="1:12" x14ac:dyDescent="0.2">
      <c r="D78" s="360" t="s">
        <v>8</v>
      </c>
      <c r="E78" s="360"/>
      <c r="F78" s="5">
        <f t="shared" si="4"/>
        <v>146417398.0400002</v>
      </c>
      <c r="G78" s="2" t="s">
        <v>133</v>
      </c>
    </row>
    <row r="79" spans="1:12" x14ac:dyDescent="0.2">
      <c r="D79" s="360" t="s">
        <v>9</v>
      </c>
      <c r="E79" s="360"/>
      <c r="F79" s="5">
        <f t="shared" si="4"/>
        <v>172227620.21798635</v>
      </c>
    </row>
    <row r="80" spans="1:12" x14ac:dyDescent="0.2">
      <c r="D80" s="360" t="s">
        <v>148</v>
      </c>
      <c r="E80" s="360"/>
      <c r="F80" s="5">
        <f t="shared" si="4"/>
        <v>168956688.20374346</v>
      </c>
    </row>
    <row r="81" spans="1:9" x14ac:dyDescent="0.2">
      <c r="D81" s="360" t="s">
        <v>10</v>
      </c>
      <c r="E81" s="360"/>
      <c r="F81" s="5">
        <f t="shared" si="4"/>
        <v>182364676.91927201</v>
      </c>
      <c r="H81" s="3"/>
      <c r="I81" s="3"/>
    </row>
    <row r="82" spans="1:9" x14ac:dyDescent="0.2">
      <c r="D82" s="360" t="s">
        <v>11</v>
      </c>
      <c r="E82" s="360"/>
      <c r="F82" s="5">
        <f t="shared" si="4"/>
        <v>196467821.72218055</v>
      </c>
      <c r="H82" s="3"/>
      <c r="I82" s="3"/>
    </row>
    <row r="83" spans="1:9" hidden="1" x14ac:dyDescent="0.2">
      <c r="D83" s="336"/>
      <c r="E83" s="363"/>
      <c r="F83" s="21"/>
    </row>
    <row r="84" spans="1:9" x14ac:dyDescent="0.2">
      <c r="D84" s="301" t="s">
        <v>79</v>
      </c>
      <c r="E84" s="301"/>
      <c r="F84" s="223">
        <f>IRR(F77:F82)</f>
        <v>0.94671775937733638</v>
      </c>
      <c r="G84" s="3" t="s">
        <v>80</v>
      </c>
    </row>
    <row r="92" spans="1:9" x14ac:dyDescent="0.2">
      <c r="A92" s="3" t="s">
        <v>26</v>
      </c>
      <c r="B92" s="3">
        <v>39</v>
      </c>
      <c r="C92" s="3" t="s">
        <v>149</v>
      </c>
    </row>
    <row r="93" spans="1:9" ht="12.75" customHeight="1" x14ac:dyDescent="0.2"/>
    <row r="94" spans="1:9" ht="14.25" x14ac:dyDescent="0.2">
      <c r="C94" s="224" t="s">
        <v>144</v>
      </c>
      <c r="D94" s="225" t="s">
        <v>145</v>
      </c>
      <c r="E94" s="226" t="s">
        <v>320</v>
      </c>
      <c r="F94" s="225" t="s">
        <v>146</v>
      </c>
      <c r="G94" s="227" t="s">
        <v>147</v>
      </c>
      <c r="H94" s="225" t="s">
        <v>34</v>
      </c>
    </row>
    <row r="95" spans="1:9" ht="12.75" customHeight="1" x14ac:dyDescent="0.2">
      <c r="C95" s="161" t="s">
        <v>74</v>
      </c>
      <c r="D95" s="162">
        <f>F77</f>
        <v>-163285108.34790921</v>
      </c>
      <c r="E95" s="163"/>
      <c r="F95" s="162">
        <f>F77</f>
        <v>-163285108.34790921</v>
      </c>
      <c r="G95" s="285">
        <v>1</v>
      </c>
      <c r="H95" s="164">
        <f>F96/(-E97)</f>
        <v>9.7938474018045202E-2</v>
      </c>
    </row>
    <row r="96" spans="1:9" ht="15" x14ac:dyDescent="0.2">
      <c r="C96" s="284" t="s">
        <v>8</v>
      </c>
      <c r="D96" s="162"/>
      <c r="E96" s="165">
        <f>F78</f>
        <v>146417398.0400002</v>
      </c>
      <c r="F96" s="286">
        <f>F95+E96</f>
        <v>-16867710.307909012</v>
      </c>
      <c r="G96" s="148">
        <f>G95</f>
        <v>1</v>
      </c>
      <c r="H96" s="149">
        <f>H95*12</f>
        <v>1.1752616882165423</v>
      </c>
    </row>
    <row r="97" spans="1:8" ht="15" x14ac:dyDescent="0.2">
      <c r="C97" s="161" t="s">
        <v>9</v>
      </c>
      <c r="D97" s="162"/>
      <c r="E97" s="295">
        <f>F79</f>
        <v>172227620.21798635</v>
      </c>
      <c r="F97" s="287">
        <f>E97+F96</f>
        <v>155359909.91007733</v>
      </c>
    </row>
    <row r="98" spans="1:8" ht="15" x14ac:dyDescent="0.2">
      <c r="C98" s="161" t="s">
        <v>148</v>
      </c>
      <c r="D98" s="162"/>
      <c r="E98" s="165">
        <f>F80</f>
        <v>168956688.20374346</v>
      </c>
      <c r="F98" s="162">
        <f>E98+F97</f>
        <v>324316598.11382079</v>
      </c>
      <c r="G98" s="166"/>
    </row>
    <row r="99" spans="1:8" ht="15" x14ac:dyDescent="0.2">
      <c r="C99" s="161" t="s">
        <v>10</v>
      </c>
      <c r="D99" s="162"/>
      <c r="E99" s="165">
        <f>F81</f>
        <v>182364676.91927201</v>
      </c>
      <c r="F99" s="162">
        <f>E99+F98</f>
        <v>506681275.0330928</v>
      </c>
    </row>
    <row r="100" spans="1:8" ht="15" x14ac:dyDescent="0.2">
      <c r="C100" s="161" t="s">
        <v>11</v>
      </c>
      <c r="D100" s="162"/>
      <c r="E100" s="165">
        <f>F82</f>
        <v>196467821.72218055</v>
      </c>
      <c r="F100" s="162">
        <f>E100+F99</f>
        <v>703149096.75527334</v>
      </c>
      <c r="H100" s="166"/>
    </row>
    <row r="103" spans="1:8" x14ac:dyDescent="0.2">
      <c r="C103" s="167"/>
      <c r="E103" s="112"/>
      <c r="F103" s="181" t="s">
        <v>147</v>
      </c>
      <c r="G103" s="181" t="s">
        <v>34</v>
      </c>
      <c r="H103" s="181" t="s">
        <v>174</v>
      </c>
    </row>
    <row r="104" spans="1:8" x14ac:dyDescent="0.2">
      <c r="E104" s="181" t="s">
        <v>150</v>
      </c>
      <c r="F104" s="15">
        <f>G96</f>
        <v>1</v>
      </c>
      <c r="G104" s="168">
        <f>ROUNDDOWN(H96,0)</f>
        <v>1</v>
      </c>
      <c r="H104" s="168">
        <f>(H96-G104)*30</f>
        <v>5.2578506464962693</v>
      </c>
    </row>
    <row r="105" spans="1:8" x14ac:dyDescent="0.2">
      <c r="E105" s="2"/>
    </row>
    <row r="108" spans="1:8" x14ac:dyDescent="0.2">
      <c r="A108" s="3" t="s">
        <v>26</v>
      </c>
      <c r="B108" s="3">
        <v>40</v>
      </c>
      <c r="C108" s="3" t="s">
        <v>154</v>
      </c>
    </row>
    <row r="110" spans="1:8" x14ac:dyDescent="0.2">
      <c r="C110" s="182" t="s">
        <v>321</v>
      </c>
      <c r="D110" s="181" t="s">
        <v>8</v>
      </c>
      <c r="E110" s="228" t="s">
        <v>9</v>
      </c>
      <c r="F110" s="181" t="s">
        <v>148</v>
      </c>
      <c r="G110" s="181" t="s">
        <v>10</v>
      </c>
      <c r="H110" s="181" t="s">
        <v>11</v>
      </c>
    </row>
    <row r="111" spans="1:8" x14ac:dyDescent="0.2">
      <c r="C111" s="21" t="s">
        <v>85</v>
      </c>
      <c r="D111" s="162">
        <f>'COSTOS RESUMEN'!F18</f>
        <v>520834758.95999998</v>
      </c>
      <c r="E111" s="163">
        <f>'COSTOS RESUMEN'!$G$33*(1+3%)*PROYECCIONES!G9</f>
        <v>295158644.67519522</v>
      </c>
      <c r="F111" s="163">
        <f>'COSTOS RESUMEN'!$G$33*(1+3%)^2*PROYECCIONES!H9</f>
        <v>319214074.2162236</v>
      </c>
      <c r="G111" s="163">
        <f>'COSTOS RESUMEN'!$G$33*(1+3%)^3*PROYECCIONES!I9</f>
        <v>345230021.26484585</v>
      </c>
      <c r="H111" s="163">
        <f>'COSTOS RESUMEN'!$G$33*(1+3%)^4*PROYECCIONES!J9</f>
        <v>373366267.99793077</v>
      </c>
    </row>
    <row r="112" spans="1:8" x14ac:dyDescent="0.2">
      <c r="C112" s="21" t="s">
        <v>151</v>
      </c>
      <c r="D112" s="162">
        <f>+PROYECCIONES!D16</f>
        <v>54000</v>
      </c>
      <c r="E112" s="162">
        <f>+PROYECCIONES!F16</f>
        <v>54000</v>
      </c>
      <c r="F112" s="162">
        <f>+PROYECCIONES!G16</f>
        <v>54000</v>
      </c>
      <c r="G112" s="162">
        <f>+PROYECCIONES!H16</f>
        <v>54000</v>
      </c>
      <c r="H112" s="162">
        <f>+PROYECCIONES!I16</f>
        <v>54000</v>
      </c>
    </row>
    <row r="113" spans="3:11" x14ac:dyDescent="0.2">
      <c r="C113" s="21" t="s">
        <v>152</v>
      </c>
      <c r="D113" s="162">
        <f>'COSTOS RESUMEN'!G34</f>
        <v>10594.649865591398</v>
      </c>
      <c r="E113" s="162">
        <f>+D113*(1+3%)</f>
        <v>10912.489361559141</v>
      </c>
      <c r="F113" s="162">
        <f>+E113*(1+3%)</f>
        <v>11239.864042405916</v>
      </c>
      <c r="G113" s="162">
        <f>+F113*(1+3%)</f>
        <v>11577.059963678093</v>
      </c>
      <c r="H113" s="162">
        <f>+G113*(1+3%)</f>
        <v>11924.371762588436</v>
      </c>
    </row>
    <row r="114" spans="3:11" ht="12.75" customHeight="1" x14ac:dyDescent="0.2">
      <c r="C114" s="181" t="s">
        <v>153</v>
      </c>
      <c r="D114" s="229">
        <f>D111/(D112-D113)</f>
        <v>11999.321681479078</v>
      </c>
      <c r="E114" s="229">
        <f>E111/(E112-E113)</f>
        <v>6850.2134447253757</v>
      </c>
      <c r="F114" s="229">
        <f>F111/(F112-F113)</f>
        <v>7465.225894809907</v>
      </c>
      <c r="G114" s="229">
        <f>G111/(G112-G113)</f>
        <v>8137.814610898371</v>
      </c>
      <c r="H114" s="229">
        <f>H111/(H112-H113)</f>
        <v>8873.6944316366025</v>
      </c>
    </row>
    <row r="115" spans="3:11" x14ac:dyDescent="0.2">
      <c r="E115" s="169"/>
      <c r="F115" s="169"/>
      <c r="G115" s="169"/>
      <c r="H115" s="169"/>
    </row>
    <row r="116" spans="3:11" x14ac:dyDescent="0.2">
      <c r="E116" s="169"/>
      <c r="F116" s="169"/>
      <c r="G116" s="169"/>
      <c r="H116" s="169"/>
    </row>
    <row r="117" spans="3:11" x14ac:dyDescent="0.2">
      <c r="E117" s="169"/>
      <c r="F117" s="169"/>
      <c r="G117" s="169"/>
      <c r="H117" s="169"/>
    </row>
    <row r="118" spans="3:11" x14ac:dyDescent="0.2">
      <c r="E118" s="169"/>
      <c r="F118" s="169"/>
      <c r="G118" s="169"/>
      <c r="H118" s="169"/>
    </row>
    <row r="119" spans="3:11" x14ac:dyDescent="0.2">
      <c r="E119" s="169"/>
      <c r="F119" s="169"/>
      <c r="G119" s="169"/>
      <c r="H119" s="169"/>
    </row>
    <row r="121" spans="3:11" x14ac:dyDescent="0.2">
      <c r="E121" s="170"/>
      <c r="F121" s="170"/>
      <c r="G121" s="170"/>
      <c r="H121" s="170"/>
      <c r="I121" s="170"/>
      <c r="J121" s="170"/>
      <c r="K121" s="170"/>
    </row>
    <row r="122" spans="3:11" x14ac:dyDescent="0.2">
      <c r="E122" s="170"/>
      <c r="F122" s="170"/>
      <c r="G122" s="170"/>
      <c r="H122" s="170"/>
      <c r="I122" s="170"/>
      <c r="J122" s="170"/>
      <c r="K122" s="170"/>
    </row>
    <row r="123" spans="3:11" x14ac:dyDescent="0.2">
      <c r="E123" s="170"/>
      <c r="F123" s="170"/>
      <c r="G123" s="170"/>
      <c r="H123" s="170"/>
      <c r="I123" s="170"/>
      <c r="J123" s="170"/>
      <c r="K123" s="170"/>
    </row>
    <row r="124" spans="3:11" x14ac:dyDescent="0.2">
      <c r="E124" s="170"/>
      <c r="F124" s="170"/>
      <c r="G124" s="170"/>
      <c r="H124" s="170"/>
      <c r="I124" s="170"/>
      <c r="J124" s="170"/>
      <c r="K124" s="170"/>
    </row>
    <row r="125" spans="3:11" x14ac:dyDescent="0.2">
      <c r="E125" s="170"/>
      <c r="F125" s="170"/>
      <c r="G125" s="170"/>
      <c r="H125" s="170"/>
      <c r="I125" s="170"/>
      <c r="J125" s="170"/>
      <c r="K125" s="170"/>
    </row>
    <row r="126" spans="3:11" x14ac:dyDescent="0.2">
      <c r="E126" s="170"/>
      <c r="F126" s="170"/>
      <c r="G126" s="170"/>
      <c r="H126" s="170"/>
      <c r="I126" s="170"/>
      <c r="J126" s="170"/>
      <c r="K126" s="170"/>
    </row>
    <row r="127" spans="3:11" x14ac:dyDescent="0.2">
      <c r="E127" s="170"/>
      <c r="F127" s="170"/>
      <c r="G127" s="170"/>
      <c r="H127" s="170"/>
      <c r="I127" s="170"/>
      <c r="J127" s="170"/>
      <c r="K127" s="170"/>
    </row>
    <row r="128" spans="3:11" x14ac:dyDescent="0.2">
      <c r="E128" s="170"/>
      <c r="F128" s="170"/>
      <c r="G128" s="170"/>
      <c r="H128" s="170"/>
      <c r="I128" s="170"/>
      <c r="J128" s="170"/>
      <c r="K128" s="170"/>
    </row>
    <row r="129" spans="5:11" x14ac:dyDescent="0.2">
      <c r="E129" s="170"/>
      <c r="F129" s="170"/>
      <c r="G129" s="170"/>
      <c r="H129" s="170"/>
      <c r="I129" s="170"/>
      <c r="J129" s="170"/>
      <c r="K129" s="170"/>
    </row>
  </sheetData>
  <mergeCells count="33">
    <mergeCell ref="C6:E6"/>
    <mergeCell ref="C7:E7"/>
    <mergeCell ref="C8:E8"/>
    <mergeCell ref="C28:E28"/>
    <mergeCell ref="C34:E34"/>
    <mergeCell ref="C36:E36"/>
    <mergeCell ref="D65:E65"/>
    <mergeCell ref="D66:E66"/>
    <mergeCell ref="D67:E67"/>
    <mergeCell ref="D68:E68"/>
    <mergeCell ref="C50:D50"/>
    <mergeCell ref="C46:D46"/>
    <mergeCell ref="D63:F63"/>
    <mergeCell ref="C42:D42"/>
    <mergeCell ref="D84:E84"/>
    <mergeCell ref="D81:E81"/>
    <mergeCell ref="D82:E82"/>
    <mergeCell ref="D71:E71"/>
    <mergeCell ref="D64:E64"/>
    <mergeCell ref="D83:E83"/>
    <mergeCell ref="D79:E79"/>
    <mergeCell ref="D80:E80"/>
    <mergeCell ref="D69:E69"/>
    <mergeCell ref="D70:E70"/>
    <mergeCell ref="D76:F76"/>
    <mergeCell ref="I52:I53"/>
    <mergeCell ref="D60:H60"/>
    <mergeCell ref="D77:E77"/>
    <mergeCell ref="D78:E78"/>
    <mergeCell ref="H52:H53"/>
    <mergeCell ref="G52:G53"/>
    <mergeCell ref="F52:F53"/>
    <mergeCell ref="D52:E53"/>
  </mergeCells>
  <phoneticPr fontId="2" type="noConversion"/>
  <pageMargins left="0.7" right="0.7" top="0.75" bottom="0.75" header="0.3" footer="0.3"/>
  <pageSetup orientation="portrait"/>
  <ignoredErrors>
    <ignoredError sqref="F112:H112" formula="1"/>
  </ignoredErrors>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F0A1-6864-4BDF-A840-226183CD4331}">
  <sheetPr>
    <tabColor theme="0"/>
  </sheetPr>
  <dimension ref="A1:M12"/>
  <sheetViews>
    <sheetView zoomScale="115" zoomScaleNormal="115" workbookViewId="0">
      <selection activeCell="L6" sqref="L6:L7"/>
    </sheetView>
  </sheetViews>
  <sheetFormatPr baseColWidth="10" defaultRowHeight="12.75" x14ac:dyDescent="0.2"/>
  <cols>
    <col min="1" max="1" width="30" style="236" bestFit="1" customWidth="1"/>
    <col min="2" max="2" width="6.5703125" style="236" bestFit="1" customWidth="1"/>
    <col min="3" max="3" width="6.42578125" style="236" bestFit="1" customWidth="1"/>
    <col min="4" max="10" width="6.140625" style="236" bestFit="1" customWidth="1"/>
    <col min="11" max="13" width="7.140625" style="236" bestFit="1" customWidth="1"/>
    <col min="14" max="16384" width="11.42578125" style="236"/>
  </cols>
  <sheetData>
    <row r="1" spans="1:13" x14ac:dyDescent="0.2">
      <c r="A1" s="367" t="s">
        <v>383</v>
      </c>
      <c r="B1" s="368"/>
      <c r="C1" s="368"/>
      <c r="D1" s="368"/>
      <c r="E1" s="368"/>
      <c r="F1" s="368"/>
      <c r="G1" s="368"/>
      <c r="H1" s="368"/>
      <c r="I1" s="368"/>
      <c r="J1" s="368"/>
      <c r="K1" s="368"/>
      <c r="L1" s="368"/>
      <c r="M1" s="368"/>
    </row>
    <row r="2" spans="1:13" x14ac:dyDescent="0.2">
      <c r="A2" s="276" t="s">
        <v>337</v>
      </c>
      <c r="B2" s="276" t="s">
        <v>338</v>
      </c>
      <c r="C2" s="276" t="s">
        <v>339</v>
      </c>
      <c r="D2" s="276" t="s">
        <v>340</v>
      </c>
      <c r="E2" s="276" t="s">
        <v>341</v>
      </c>
      <c r="F2" s="276" t="s">
        <v>342</v>
      </c>
      <c r="G2" s="276" t="s">
        <v>343</v>
      </c>
      <c r="H2" s="276" t="s">
        <v>344</v>
      </c>
      <c r="I2" s="276" t="s">
        <v>345</v>
      </c>
      <c r="J2" s="276" t="s">
        <v>346</v>
      </c>
      <c r="K2" s="276" t="s">
        <v>347</v>
      </c>
      <c r="L2" s="276" t="s">
        <v>348</v>
      </c>
      <c r="M2" s="276" t="s">
        <v>349</v>
      </c>
    </row>
    <row r="3" spans="1:13" x14ac:dyDescent="0.2">
      <c r="A3" s="277" t="s">
        <v>412</v>
      </c>
      <c r="B3" s="278">
        <v>0.6</v>
      </c>
      <c r="C3" s="278">
        <v>0.65</v>
      </c>
      <c r="D3" s="278">
        <v>0.7</v>
      </c>
      <c r="E3" s="278">
        <v>0.75</v>
      </c>
      <c r="F3" s="278">
        <v>0.8</v>
      </c>
      <c r="G3" s="278">
        <v>0.9</v>
      </c>
      <c r="H3" s="278">
        <v>1</v>
      </c>
      <c r="I3" s="278">
        <v>1</v>
      </c>
      <c r="J3" s="278">
        <v>1</v>
      </c>
      <c r="K3" s="278">
        <v>1</v>
      </c>
      <c r="L3" s="278">
        <v>1</v>
      </c>
      <c r="M3" s="278">
        <v>1</v>
      </c>
    </row>
    <row r="4" spans="1:13" x14ac:dyDescent="0.2">
      <c r="A4" s="279" t="s">
        <v>350</v>
      </c>
      <c r="B4" s="280">
        <v>1116.3899999999999</v>
      </c>
      <c r="C4" s="280">
        <v>1209.4224999999999</v>
      </c>
      <c r="D4" s="280">
        <v>1302.4549999999999</v>
      </c>
      <c r="E4" s="280">
        <v>1395.4875</v>
      </c>
      <c r="F4" s="280">
        <v>1488.52</v>
      </c>
      <c r="G4" s="280">
        <v>1674.5849999999998</v>
      </c>
      <c r="H4" s="280">
        <v>1860.6499999999999</v>
      </c>
      <c r="I4" s="280">
        <v>1860.6499999999999</v>
      </c>
      <c r="J4" s="280">
        <v>1860.6499999999999</v>
      </c>
      <c r="K4" s="280">
        <v>1860.6499999999999</v>
      </c>
      <c r="L4" s="280">
        <v>1860.6499999999999</v>
      </c>
      <c r="M4" s="280">
        <v>1860.6499999999999</v>
      </c>
    </row>
    <row r="5" spans="1:13" x14ac:dyDescent="0.2">
      <c r="A5" s="369" t="s">
        <v>355</v>
      </c>
      <c r="B5" s="369"/>
      <c r="C5" s="369"/>
      <c r="D5" s="369"/>
      <c r="E5" s="369"/>
      <c r="F5" s="369"/>
      <c r="G5" s="369"/>
      <c r="H5" s="369"/>
      <c r="I5" s="369"/>
      <c r="J5" s="369"/>
      <c r="K5" s="369"/>
      <c r="L5" s="369"/>
      <c r="M5" s="281">
        <f>+SUM(B4:M4)</f>
        <v>19350.760000000002</v>
      </c>
    </row>
    <row r="6" spans="1:13" x14ac:dyDescent="0.2">
      <c r="L6" s="272"/>
    </row>
    <row r="7" spans="1:13" ht="12.75" customHeight="1" x14ac:dyDescent="0.2">
      <c r="A7" s="370" t="s">
        <v>415</v>
      </c>
      <c r="B7" s="371"/>
      <c r="C7" s="371"/>
      <c r="D7" s="371"/>
      <c r="E7" s="371"/>
      <c r="F7" s="372"/>
    </row>
    <row r="8" spans="1:13" x14ac:dyDescent="0.2">
      <c r="A8" s="276" t="s">
        <v>337</v>
      </c>
      <c r="B8" s="276" t="s">
        <v>8</v>
      </c>
      <c r="C8" s="276" t="s">
        <v>9</v>
      </c>
      <c r="D8" s="276" t="s">
        <v>148</v>
      </c>
      <c r="E8" s="276" t="s">
        <v>10</v>
      </c>
      <c r="F8" s="276" t="s">
        <v>11</v>
      </c>
    </row>
    <row r="9" spans="1:13" x14ac:dyDescent="0.2">
      <c r="A9" s="277" t="s">
        <v>413</v>
      </c>
      <c r="B9" s="273"/>
      <c r="C9" s="274">
        <v>0.15384999999999999</v>
      </c>
      <c r="D9" s="274">
        <v>0.05</v>
      </c>
      <c r="E9" s="274">
        <v>0.05</v>
      </c>
      <c r="F9" s="274">
        <v>0.05</v>
      </c>
    </row>
    <row r="10" spans="1:13" x14ac:dyDescent="0.2">
      <c r="A10" s="277" t="s">
        <v>414</v>
      </c>
      <c r="B10" s="275">
        <f>+M5</f>
        <v>19350.760000000002</v>
      </c>
      <c r="C10" s="275">
        <f>+L4*12</f>
        <v>22327.8</v>
      </c>
      <c r="D10" s="275">
        <f>+C10*(1+D9)</f>
        <v>23444.19</v>
      </c>
      <c r="E10" s="275">
        <f t="shared" ref="E10:F10" si="0">+D10*(1+E9)</f>
        <v>24616.3995</v>
      </c>
      <c r="F10" s="275">
        <f t="shared" si="0"/>
        <v>25847.219475000002</v>
      </c>
    </row>
    <row r="12" spans="1:13" x14ac:dyDescent="0.2">
      <c r="B12" s="272"/>
    </row>
  </sheetData>
  <mergeCells count="3">
    <mergeCell ref="A1:M1"/>
    <mergeCell ref="A5:L5"/>
    <mergeCell ref="A7:F7"/>
  </mergeCells>
  <pageMargins left="0.7" right="0.7" top="0.75" bottom="0.75" header="0.3" footer="0.3"/>
  <pageSetup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B60F-5F55-4DF8-964F-24D572554468}">
  <dimension ref="A1:N18"/>
  <sheetViews>
    <sheetView workbookViewId="0">
      <selection activeCell="H17" sqref="H17"/>
    </sheetView>
  </sheetViews>
  <sheetFormatPr baseColWidth="10" defaultRowHeight="12.75" x14ac:dyDescent="0.2"/>
  <cols>
    <col min="1" max="1" width="36.42578125" bestFit="1" customWidth="1"/>
    <col min="2" max="2" width="11.85546875" bestFit="1" customWidth="1"/>
    <col min="3" max="3" width="15.85546875" style="240" bestFit="1" customWidth="1"/>
    <col min="4" max="4" width="39.28515625" customWidth="1"/>
    <col min="5" max="5" width="10.140625" bestFit="1" customWidth="1"/>
    <col min="6" max="6" width="4.28515625" style="240" bestFit="1" customWidth="1"/>
  </cols>
  <sheetData>
    <row r="1" spans="1:14" s="239" customFormat="1" ht="12.75" customHeight="1" x14ac:dyDescent="0.2">
      <c r="A1" s="377" t="s">
        <v>385</v>
      </c>
      <c r="B1" s="377"/>
      <c r="C1" s="240"/>
      <c r="D1" s="377" t="s">
        <v>387</v>
      </c>
      <c r="E1" s="377"/>
      <c r="F1" s="240"/>
      <c r="G1" s="376" t="s">
        <v>404</v>
      </c>
      <c r="H1" s="376"/>
      <c r="I1" s="376"/>
      <c r="J1" s="376"/>
      <c r="K1" s="376"/>
      <c r="L1" s="376"/>
      <c r="M1" s="262"/>
    </row>
    <row r="2" spans="1:14" ht="15" x14ac:dyDescent="0.2">
      <c r="A2" s="238" t="s">
        <v>405</v>
      </c>
      <c r="B2" s="282">
        <v>55000</v>
      </c>
      <c r="D2" s="238" t="s">
        <v>405</v>
      </c>
      <c r="E2" s="282">
        <v>60000</v>
      </c>
      <c r="F2" s="264"/>
      <c r="G2" s="376"/>
      <c r="H2" s="376"/>
      <c r="I2" s="376"/>
      <c r="J2" s="376"/>
      <c r="K2" s="376"/>
      <c r="L2" s="376"/>
      <c r="M2" s="262"/>
      <c r="N2" s="262"/>
    </row>
    <row r="3" spans="1:14" ht="14.25" customHeight="1" x14ac:dyDescent="0.2">
      <c r="B3" s="283">
        <v>1</v>
      </c>
      <c r="C3" s="240" t="s">
        <v>388</v>
      </c>
      <c r="E3" s="283">
        <v>1.9139999999999999</v>
      </c>
      <c r="F3" s="240" t="s">
        <v>388</v>
      </c>
      <c r="G3" s="376"/>
      <c r="H3" s="376"/>
      <c r="I3" s="376"/>
      <c r="J3" s="376"/>
      <c r="K3" s="376"/>
      <c r="L3" s="376"/>
      <c r="M3" s="262"/>
      <c r="N3" s="262"/>
    </row>
    <row r="4" spans="1:14" ht="14.25" x14ac:dyDescent="0.2">
      <c r="B4" s="266"/>
      <c r="E4" s="266"/>
      <c r="G4" s="376"/>
      <c r="H4" s="376"/>
      <c r="I4" s="376"/>
      <c r="J4" s="376"/>
      <c r="K4" s="376"/>
      <c r="L4" s="376"/>
      <c r="M4" s="262"/>
      <c r="N4" s="262"/>
    </row>
    <row r="5" spans="1:14" ht="12.75" customHeight="1" x14ac:dyDescent="0.2">
      <c r="D5" s="377" t="s">
        <v>386</v>
      </c>
      <c r="E5" s="377"/>
      <c r="G5" s="376"/>
      <c r="H5" s="376"/>
      <c r="I5" s="376"/>
      <c r="J5" s="376"/>
      <c r="K5" s="376"/>
      <c r="L5" s="376"/>
      <c r="M5" s="262"/>
      <c r="N5" s="262"/>
    </row>
    <row r="6" spans="1:14" ht="15" x14ac:dyDescent="0.2">
      <c r="D6" s="238" t="s">
        <v>405</v>
      </c>
      <c r="E6" s="282">
        <v>60000</v>
      </c>
      <c r="G6" s="376"/>
      <c r="H6" s="376"/>
      <c r="I6" s="376"/>
      <c r="J6" s="376"/>
      <c r="K6" s="376"/>
      <c r="L6" s="376"/>
      <c r="M6" s="262"/>
      <c r="N6" s="262"/>
    </row>
    <row r="7" spans="1:14" ht="14.25" customHeight="1" x14ac:dyDescent="0.2">
      <c r="E7" s="283">
        <v>0.95699999999999996</v>
      </c>
      <c r="F7" s="240" t="s">
        <v>388</v>
      </c>
      <c r="G7" s="376"/>
      <c r="H7" s="376"/>
      <c r="I7" s="376"/>
      <c r="J7" s="376"/>
      <c r="K7" s="376"/>
      <c r="L7" s="376"/>
      <c r="M7" s="262"/>
      <c r="N7" s="262"/>
    </row>
    <row r="8" spans="1:14" x14ac:dyDescent="0.2">
      <c r="G8" s="376"/>
      <c r="H8" s="376"/>
      <c r="I8" s="376"/>
      <c r="J8" s="376"/>
      <c r="K8" s="376"/>
      <c r="L8" s="376"/>
      <c r="M8" s="262"/>
      <c r="N8" s="262"/>
    </row>
    <row r="9" spans="1:14" x14ac:dyDescent="0.2">
      <c r="A9" s="239" t="s">
        <v>389</v>
      </c>
      <c r="B9" s="241">
        <f>+(B2*B3+E6*E7+E2*E3)/((B3+E3+E7))</f>
        <v>58708.344097132533</v>
      </c>
      <c r="C9" s="240" t="s">
        <v>406</v>
      </c>
      <c r="G9" s="376"/>
      <c r="H9" s="376"/>
      <c r="I9" s="376"/>
      <c r="J9" s="376"/>
      <c r="K9" s="376"/>
      <c r="L9" s="376"/>
      <c r="M9" s="262"/>
    </row>
    <row r="10" spans="1:14" x14ac:dyDescent="0.2">
      <c r="C10"/>
      <c r="D10" s="240"/>
      <c r="E10" s="265"/>
      <c r="G10" s="376"/>
      <c r="H10" s="376"/>
      <c r="I10" s="376"/>
      <c r="J10" s="376"/>
      <c r="K10" s="376"/>
      <c r="L10" s="376"/>
      <c r="M10" s="262"/>
    </row>
    <row r="11" spans="1:14" s="239" customFormat="1" ht="12.75" customHeight="1" x14ac:dyDescent="0.2">
      <c r="B11" s="263">
        <v>54000</v>
      </c>
      <c r="C11" s="240" t="s">
        <v>406</v>
      </c>
      <c r="F11" s="240"/>
      <c r="G11" s="376"/>
      <c r="H11" s="376"/>
      <c r="I11" s="376"/>
      <c r="J11" s="376"/>
      <c r="K11" s="376"/>
      <c r="L11" s="376"/>
    </row>
    <row r="12" spans="1:14" x14ac:dyDescent="0.2">
      <c r="A12" s="375" t="s">
        <v>424</v>
      </c>
      <c r="B12" s="375"/>
      <c r="C12" s="375"/>
      <c r="D12" s="375"/>
      <c r="F12" s="265"/>
      <c r="M12" s="262"/>
      <c r="N12" s="262"/>
    </row>
    <row r="13" spans="1:14" x14ac:dyDescent="0.2">
      <c r="F13" s="265"/>
      <c r="M13" s="262"/>
      <c r="N13" s="262"/>
    </row>
    <row r="14" spans="1:14" x14ac:dyDescent="0.2">
      <c r="F14" s="265"/>
      <c r="G14" s="265"/>
      <c r="H14" s="265"/>
      <c r="I14" s="265"/>
      <c r="J14" s="265"/>
      <c r="K14" s="262"/>
      <c r="L14" s="262"/>
      <c r="M14" s="262"/>
      <c r="N14" s="262"/>
    </row>
    <row r="15" spans="1:14" ht="25.5" x14ac:dyDescent="0.2">
      <c r="A15" s="288" t="s">
        <v>418</v>
      </c>
      <c r="B15" s="288" t="s">
        <v>419</v>
      </c>
      <c r="C15" s="288" t="s">
        <v>420</v>
      </c>
      <c r="D15" s="288" t="s">
        <v>421</v>
      </c>
      <c r="F15" s="265"/>
      <c r="G15" s="265"/>
      <c r="H15" s="265"/>
      <c r="I15" s="265"/>
      <c r="J15" s="265"/>
      <c r="K15" s="262"/>
      <c r="L15" s="262"/>
      <c r="M15" s="262"/>
      <c r="N15" s="262"/>
    </row>
    <row r="16" spans="1:14" x14ac:dyDescent="0.2">
      <c r="A16" s="289" t="s">
        <v>385</v>
      </c>
      <c r="B16" s="290">
        <v>55000</v>
      </c>
      <c r="C16" s="289">
        <v>1</v>
      </c>
      <c r="D16" s="373">
        <f>+B9</f>
        <v>58708.344097132533</v>
      </c>
      <c r="F16" s="265"/>
      <c r="G16" s="265"/>
      <c r="H16" s="265"/>
      <c r="I16" s="265"/>
      <c r="J16" s="265"/>
      <c r="K16" s="262"/>
      <c r="L16" s="262"/>
      <c r="M16" s="262"/>
      <c r="N16" s="262"/>
    </row>
    <row r="17" spans="1:14" ht="25.5" x14ac:dyDescent="0.2">
      <c r="A17" s="289" t="s">
        <v>422</v>
      </c>
      <c r="B17" s="290">
        <v>60000</v>
      </c>
      <c r="C17" s="289">
        <v>1.91</v>
      </c>
      <c r="D17" s="374"/>
      <c r="F17" s="265"/>
      <c r="G17" s="265"/>
      <c r="H17" s="265"/>
      <c r="I17" s="265"/>
      <c r="J17" s="265"/>
      <c r="K17" s="262"/>
      <c r="L17" s="262"/>
      <c r="M17" s="262"/>
      <c r="N17" s="262"/>
    </row>
    <row r="18" spans="1:14" ht="25.5" x14ac:dyDescent="0.2">
      <c r="A18" s="289" t="s">
        <v>423</v>
      </c>
      <c r="B18" s="290">
        <v>60000</v>
      </c>
      <c r="C18" s="289">
        <v>0.96</v>
      </c>
      <c r="D18" s="374"/>
    </row>
  </sheetData>
  <mergeCells count="6">
    <mergeCell ref="D16:D18"/>
    <mergeCell ref="A12:D12"/>
    <mergeCell ref="G1:L11"/>
    <mergeCell ref="A1:B1"/>
    <mergeCell ref="D1:E1"/>
    <mergeCell ref="D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9AAC5DDC520747947F80D748BE9277" ma:contentTypeVersion="7" ma:contentTypeDescription="Crear nuevo documento." ma:contentTypeScope="" ma:versionID="a352c0b43311e12552e8d8a46154f88e">
  <xsd:schema xmlns:xsd="http://www.w3.org/2001/XMLSchema" xmlns:xs="http://www.w3.org/2001/XMLSchema" xmlns:p="http://schemas.microsoft.com/office/2006/metadata/properties" xmlns:ns2="8c7c5248-10b5-47c5-9c7e-64a41fa683f0" targetNamespace="http://schemas.microsoft.com/office/2006/metadata/properties" ma:root="true" ma:fieldsID="44aec9ef4281ef09079aca3305954d71" ns2:_="">
    <xsd:import namespace="8c7c5248-10b5-47c5-9c7e-64a41fa683f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c5248-10b5-47c5-9c7e-64a41fa683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650B57-05CD-45DB-9BC9-9438530EB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7c5248-10b5-47c5-9c7e-64a41fa68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1DD059-BC21-45D3-9284-21D95D16B2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INVERSIONES </vt:lpstr>
      <vt:lpstr>COSTOS Y GASTOS</vt:lpstr>
      <vt:lpstr>CRÉDITO</vt:lpstr>
      <vt:lpstr>COSTOS RESUMEN</vt:lpstr>
      <vt:lpstr>PROYECCIONES</vt:lpstr>
      <vt:lpstr>EVALUACIÓN</vt:lpstr>
      <vt:lpstr>PROM TAMAÑOS DEL PROYC</vt:lpstr>
      <vt:lpstr>PRECIO PONDERADO PROMEDIO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user</cp:lastModifiedBy>
  <dcterms:created xsi:type="dcterms:W3CDTF">2008-08-27T13:35:26Z</dcterms:created>
  <dcterms:modified xsi:type="dcterms:W3CDTF">2024-09-11T22:42:48Z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0x0101008D5B45C336F8E549B6B93F74111E0D91</vt:lpwstr>
  </property>
</Properties>
</file>